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70" yWindow="555" windowWidth="19815" windowHeight="7365"/>
  </bookViews>
  <sheets>
    <sheet name="REFORMA_QUADRA_E_PISCINA_GRANDE" sheetId="1" r:id="rId1"/>
    <sheet name="cronograma" sheetId="2" r:id="rId2"/>
  </sheets>
  <calcPr calcId="144525" iterate="1"/>
</workbook>
</file>

<file path=xl/calcChain.xml><?xml version="1.0" encoding="utf-8"?>
<calcChain xmlns="http://schemas.openxmlformats.org/spreadsheetml/2006/main">
  <c r="F26" i="2" l="1"/>
  <c r="E26" i="2"/>
  <c r="E25" i="2" s="1"/>
  <c r="D26" i="2"/>
  <c r="C26" i="2"/>
  <c r="C25" i="2" s="1"/>
  <c r="D25" i="2"/>
  <c r="F54" i="1"/>
  <c r="G54" i="1" s="1"/>
  <c r="G53" i="1"/>
  <c r="F53" i="1"/>
  <c r="F51" i="1"/>
  <c r="G51" i="1" s="1"/>
  <c r="G48" i="1"/>
  <c r="G45" i="1"/>
  <c r="G44" i="1"/>
  <c r="G43" i="1"/>
  <c r="G42" i="1"/>
  <c r="G41" i="1"/>
  <c r="G37" i="1"/>
  <c r="G36" i="1"/>
  <c r="G35" i="1"/>
  <c r="G34" i="1"/>
  <c r="G33" i="1"/>
  <c r="G32" i="1"/>
  <c r="G31" i="1"/>
  <c r="G30" i="1"/>
  <c r="G29" i="1"/>
  <c r="G28" i="1"/>
  <c r="G27" i="1"/>
  <c r="G26" i="1"/>
  <c r="G25" i="1"/>
  <c r="G24" i="1"/>
  <c r="G23" i="1"/>
  <c r="G22" i="1"/>
  <c r="G21" i="1"/>
  <c r="G20" i="1"/>
  <c r="G19" i="1"/>
  <c r="G38" i="1" s="1"/>
  <c r="G55" i="1" l="1"/>
  <c r="G58" i="1" s="1"/>
</calcChain>
</file>

<file path=xl/sharedStrings.xml><?xml version="1.0" encoding="utf-8"?>
<sst xmlns="http://schemas.openxmlformats.org/spreadsheetml/2006/main" count="154" uniqueCount="119">
  <si>
    <t>PLANILHAS DE QUANTIDADES E PREÇOS ORIENTATIVOS</t>
  </si>
  <si>
    <t>Obra:- Reforma da Quadra Poliesportiva Centro Esportivo e troca vinil Piscina Grande</t>
  </si>
  <si>
    <t>Local:- Alameda Campinas s/n- Centro – Municipio de Guatapará</t>
  </si>
  <si>
    <t>SIANPI (com desoneração)- data emissão 16/08/2019</t>
  </si>
  <si>
    <t>CPOS (com desoneração)- Boletim 176</t>
  </si>
  <si>
    <t>FDE- Julho/2019</t>
  </si>
  <si>
    <t>Mercado Local</t>
  </si>
  <si>
    <t>BDI:- 23%</t>
  </si>
  <si>
    <t>Serviços</t>
  </si>
  <si>
    <t>UN.</t>
  </si>
  <si>
    <t>Quant.</t>
  </si>
  <si>
    <t>P. Unit.</t>
  </si>
  <si>
    <t>P. Unit c/ BDI</t>
  </si>
  <si>
    <t>Preço Total</t>
  </si>
  <si>
    <t>Referencia</t>
  </si>
  <si>
    <t>Serviços Preliminares</t>
  </si>
  <si>
    <t>1.1</t>
  </si>
  <si>
    <t>Placa de obra em chapa de aço galvanizado</t>
  </si>
  <si>
    <t>m²</t>
  </si>
  <si>
    <t>SINAPI 74209/001</t>
  </si>
  <si>
    <t>SUB TOTAL</t>
  </si>
  <si>
    <t>2.0</t>
  </si>
  <si>
    <t>QUADRA POLIESPORTIVA (REFORMA)</t>
  </si>
  <si>
    <t>2.1</t>
  </si>
  <si>
    <t>Retirada de alambrado (TELA)</t>
  </si>
  <si>
    <t>m</t>
  </si>
  <si>
    <t>CPOS 04.01.100</t>
  </si>
  <si>
    <t>2.2</t>
  </si>
  <si>
    <t>- tela de arame galvanizado fio 12, malha 2"</t>
  </si>
  <si>
    <t>CPOS 35.01.070</t>
  </si>
  <si>
    <t>2.3</t>
  </si>
  <si>
    <t>- arame galvanizado fio 12 (fixação da tela): 3 fiadas</t>
  </si>
  <si>
    <t>kg</t>
  </si>
  <si>
    <t>INSUMO SINAPI CÓDIOGO 00000342</t>
  </si>
  <si>
    <t>2.4</t>
  </si>
  <si>
    <t>Limpeza de superfície com jato de alta pressão.</t>
  </si>
  <si>
    <t>SINAPI   99814</t>
  </si>
  <si>
    <t>2.5</t>
  </si>
  <si>
    <t>Fundo anticorrosivo a base de oxido de ferro (zarcão), uma demão(TUBO DO ALAMBRADO)</t>
  </si>
  <si>
    <t>SINAPI 74064/002</t>
  </si>
  <si>
    <t>2.6</t>
  </si>
  <si>
    <t>pintura esmalte alto brilho, duas demãos, sobre superficie metalica(PORTÃO GRANDE)</t>
  </si>
  <si>
    <t>M²</t>
  </si>
  <si>
    <t>SINAPI 73924/001</t>
  </si>
  <si>
    <t>pintura esmalte alto brilho, duas demãos, sobre superficie metalica(SUPORTE TABELA BASQUETE)</t>
  </si>
  <si>
    <t>pintura esmalte alto brilho, duas demãos, sobre superficie metalica( PILARES DA COBERTURA)</t>
  </si>
  <si>
    <t>2.7</t>
  </si>
  <si>
    <t>Remoção de pintura com lixamento (Muretas)</t>
  </si>
  <si>
    <t>CPOS 03.10.140</t>
  </si>
  <si>
    <t>2.8</t>
  </si>
  <si>
    <t>Aplicação e lixamento de massa látex em parede, uma demão</t>
  </si>
  <si>
    <t>SINAPI 88495</t>
  </si>
  <si>
    <t>2.9</t>
  </si>
  <si>
    <t>Aplicação de fundo selador acrílico em aprede, uma demão</t>
  </si>
  <si>
    <t>SINAPI 88485</t>
  </si>
  <si>
    <t>2.10</t>
  </si>
  <si>
    <t>Pintura com tinta látex acrilica em paredes, duas demãos</t>
  </si>
  <si>
    <t>SINAPI 88489</t>
  </si>
  <si>
    <t>2.11</t>
  </si>
  <si>
    <t>Pintura Piso tinta resina epoxi duas demão(QUADRA)</t>
  </si>
  <si>
    <r>
      <t xml:space="preserve">SINAPI </t>
    </r>
    <r>
      <rPr>
        <sz val="11"/>
        <color rgb="FF000000"/>
        <rFont val="Liberation Sans1"/>
      </rPr>
      <t>79460</t>
    </r>
  </si>
  <si>
    <t>2.12</t>
  </si>
  <si>
    <t>Pintura acrilica de faixas de demarcacao em quadra poliesportiva, 5 cm</t>
  </si>
  <si>
    <t>SINAPI   41595</t>
  </si>
  <si>
    <t>2.13</t>
  </si>
  <si>
    <t>Portao de ferro em chapa galvanizada plana 14 gsg</t>
  </si>
  <si>
    <t>SINAPI   68054</t>
  </si>
  <si>
    <t>2.14</t>
  </si>
  <si>
    <r>
      <t>Tabela de Basquete(</t>
    </r>
    <r>
      <rPr>
        <sz val="10"/>
        <color rgb="FF000000"/>
        <rFont val="Liberation Sans1"/>
      </rPr>
      <t>Tabela de Basquete Oficial unitária 1,82x1,22x0,05 Compensado naval) completa aro e rede</t>
    </r>
  </si>
  <si>
    <t>2.15</t>
  </si>
  <si>
    <t>refletor retangular fechado com lampada vapor metalico 400 w</t>
  </si>
  <si>
    <t xml:space="preserve"> SINAPI       74246/001</t>
  </si>
  <si>
    <t>2.16</t>
  </si>
  <si>
    <r>
      <rPr>
        <sz val="9"/>
        <color rgb="FF000000"/>
        <rFont val="Liberation Sans1"/>
      </rPr>
      <t>Cabo de cobre flexível isolado, 4 mm², anti-chama 450/750 v, para circ</t>
    </r>
    <r>
      <rPr>
        <sz val="9"/>
        <color rgb="FF000000"/>
        <rFont val="Liberation Sans1"/>
      </rPr>
      <t>uitos terminais - fornecimento e instalação. Af_12/2015</t>
    </r>
  </si>
  <si>
    <t>M</t>
  </si>
  <si>
    <t>SINAPI 91928</t>
  </si>
  <si>
    <t>2.17</t>
  </si>
  <si>
    <t>tela proteção de nylon ( teto)</t>
  </si>
  <si>
    <t>3.0</t>
  </si>
  <si>
    <t>REFORMA QUIOSQUE(QUADRA E PISCINAS)</t>
  </si>
  <si>
    <t>3.1</t>
  </si>
  <si>
    <t>Limpeza de superfície com jato de alta pressão. (COBERTURA)</t>
  </si>
  <si>
    <t>3.2</t>
  </si>
  <si>
    <t>Trocas telhas ceramicas(faltando e quebradas)</t>
  </si>
  <si>
    <t>Impermeabilizacao com pintura a base de resina epoxi alcatrao, uma demão</t>
  </si>
  <si>
    <t>73872/001</t>
  </si>
  <si>
    <t>3.3</t>
  </si>
  <si>
    <t>tampo de Madeira redondo (10 cm) mesa</t>
  </si>
  <si>
    <t>Mercado local</t>
  </si>
  <si>
    <t>3.4</t>
  </si>
  <si>
    <t>Pintura em verniz sintetico brilhante em madeira, tres demaos (MESA E BANCOS)</t>
  </si>
  <si>
    <t>3.5</t>
  </si>
  <si>
    <t>4.0</t>
  </si>
  <si>
    <t>TROCA VINIL PISCINA GRANDE(12,5X25,00) 432,00 M²</t>
  </si>
  <si>
    <t>4.1</t>
  </si>
  <si>
    <t>4.2</t>
  </si>
  <si>
    <t>ALAMBRADO EM TUBOS DE ACO GALVANIZADO, COM COSTURA, DIN 2440, DIAMETRO</t>
  </si>
  <si>
    <t>73787/001 SINAPI</t>
  </si>
  <si>
    <t>4.3</t>
  </si>
  <si>
    <t>PISO EM PEDRA SÃO TOME ASSENTADO SOBRE ARGAMASSA 1:3 (CIMENTO E AREIA)</t>
  </si>
  <si>
    <t>73743/001 SINAPI</t>
  </si>
  <si>
    <t>TOTAL GERAL:</t>
  </si>
  <si>
    <t>A planilha em questão é orientativa. Portanto o fiscal da obra será responsável em verificar os serviços realmente executados e os que por ventura se fizerem necessários (supressão e aditivo).</t>
  </si>
  <si>
    <t>Guatapará, Novembro de 2019</t>
  </si>
  <si>
    <t>PREFEITURA MUNICIPAL DE GUATAPARÁ</t>
  </si>
  <si>
    <t>CRONOGRAMA FÍSICO-FINANCEIRO</t>
  </si>
  <si>
    <t>OBRA:-  REFORMA DA QUADRA DE ESPORTES – CENTRO ESPORTIVO</t>
  </si>
  <si>
    <t>LOCAL:-  Rua Alameda Campinas – Centro – Guatapará- SP</t>
  </si>
  <si>
    <t>ITEM</t>
  </si>
  <si>
    <t>SERVIÇOS</t>
  </si>
  <si>
    <t>90 Dias</t>
  </si>
  <si>
    <t>PLACA OBRA</t>
  </si>
  <si>
    <t>QUADRA POLIESPORTIVA</t>
  </si>
  <si>
    <t>REFORMA QUIOSQUE</t>
  </si>
  <si>
    <t>PISCINA</t>
  </si>
  <si>
    <t>% (porcentagem)</t>
  </si>
  <si>
    <t>R$ (custo)</t>
  </si>
  <si>
    <t xml:space="preserve">Guatapará, Novembro de 2.019.                                                                              </t>
  </si>
  <si>
    <t>Mão de obra de retirada do revestimento antigo Mão de obra colocação do revestimento novo Mão de obra de colocação da manta no fundo da piscina Mão de obra de troca dos dispositivos da piscina (dreno, retorno, aspiração, nível e Hidro) : Manta em Eva Revestimento vinilico Kit de Dispositivo composto por (01- Dispositivo de aspiração, 02- Dispositivo de retorno, 01- Dreno de fundo, 01-dispositivo de nível). Valor Total dos itens acima e serviços com Vinil  0.8mm  TRAMADO + MOTOR + FILTRO(PISCINA 12,5X25,00 M)</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</si>
</sst>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quot; &quot;[$R$-416]&quot; &quot;#,##0.00&quot; &quot;;&quot;-&quot;[$R$-416]&quot; &quot;#,##0.00&quot; &quot;;&quot; &quot;[$R$-416]&quot; -&quot;00&quot; &quot;;&quot; &quot;@&quot; &quot;"/>
    <numFmt numFmtId="165" formatCode="#,##0.00&quot; &quot;;&quot;-&quot;#,##0.00&quot; &quot;;&quot;-&quot;00&quot; &quot;;@&quot; &quot;"/>
    <numFmt numFmtId="166" formatCode="&quot; &quot;General"/>
    <numFmt numFmtId="167" formatCode="#,##0.00&quot; &quot;;&quot;(&quot;#,##0.00&quot;)&quot;;&quot;-&quot;#&quot; &quot;;@&quot; &quot;"/>
    <numFmt numFmtId="168" formatCode="[$R$-416]&quot; &quot;#,##0.00;[Red]&quot;-&quot;[$R$-416]&quot; &quot;#,##0.00"/>
  </numFmts>
  <fonts count="33">
    <font>
      <sz val="11"/>
      <color rgb="FF000000"/>
      <name val="Liberation Sans1"/>
    </font>
    <font>
      <sz val="11"/>
      <color rgb="FF000000"/>
      <name val="Liberation Sans1"/>
    </font>
    <font>
      <b/>
      <sz val="10"/>
      <color rgb="FF000000"/>
      <name val="Liberation Sans1"/>
    </font>
    <font>
      <sz val="10"/>
      <color rgb="FFFFFFFF"/>
      <name val="Liberation Sans1"/>
    </font>
    <font>
      <sz val="10"/>
      <color rgb="FFCC0000"/>
      <name val="Liberation Sans1"/>
    </font>
    <font>
      <b/>
      <sz val="10"/>
      <color rgb="FFFFFFFF"/>
      <name val="Liberation Sans1"/>
    </font>
    <font>
      <sz val="10"/>
      <color rgb="FF000000"/>
      <name val="Arial1"/>
      <family val="2"/>
    </font>
    <font>
      <i/>
      <sz val="10"/>
      <color rgb="FF808080"/>
      <name val="Liberation Sans1"/>
    </font>
    <font>
      <sz val="10"/>
      <color rgb="FF006600"/>
      <name val="Liberation Sans1"/>
    </font>
    <font>
      <b/>
      <i/>
      <sz val="16"/>
      <color rgb="FF000000"/>
      <name val="Liberation Sans1"/>
    </font>
    <font>
      <b/>
      <sz val="24"/>
      <color rgb="FF000000"/>
      <name val="Liberation Sans1"/>
    </font>
    <font>
      <sz val="18"/>
      <color rgb="FF000000"/>
      <name val="Liberation Sans1"/>
    </font>
    <font>
      <sz val="12"/>
      <color rgb="FF000000"/>
      <name val="Liberation Sans1"/>
    </font>
    <font>
      <u/>
      <sz val="10"/>
      <color rgb="FF0000EE"/>
      <name val="Liberation Sans1"/>
    </font>
    <font>
      <sz val="10"/>
      <color rgb="FF996600"/>
      <name val="Liberation Sans1"/>
    </font>
    <font>
      <sz val="10"/>
      <color rgb="FF333333"/>
      <name val="Liberation Sans1"/>
    </font>
    <font>
      <b/>
      <i/>
      <u/>
      <sz val="11"/>
      <color rgb="FF000000"/>
      <name val="Liberation Sans1"/>
    </font>
    <font>
      <sz val="11"/>
      <color rgb="FF000000"/>
      <name val="Arial"/>
      <family val="2"/>
    </font>
    <font>
      <b/>
      <sz val="14"/>
      <color rgb="FF000000"/>
      <name val="Arial"/>
      <family val="2"/>
    </font>
    <font>
      <b/>
      <sz val="11"/>
      <color rgb="FF000000"/>
      <name val="Arial"/>
      <family val="2"/>
    </font>
    <font>
      <b/>
      <sz val="12"/>
      <color rgb="FF000000"/>
      <name val="Arial"/>
      <family val="2"/>
    </font>
    <font>
      <b/>
      <sz val="9"/>
      <color rgb="FF000000"/>
      <name val="Arial"/>
      <family val="2"/>
    </font>
    <font>
      <b/>
      <sz val="9"/>
      <color rgb="FF000000"/>
      <name val="Liberation Sans1"/>
    </font>
    <font>
      <sz val="9"/>
      <color rgb="FF000000"/>
      <name val="Liberation Sans1"/>
    </font>
    <font>
      <sz val="10"/>
      <color rgb="FF000000"/>
      <name val="Liberation Sans1"/>
    </font>
    <font>
      <b/>
      <sz val="11"/>
      <color rgb="FF000000"/>
      <name val="Liberation Sans1"/>
    </font>
    <font>
      <b/>
      <sz val="12"/>
      <color rgb="FF000000"/>
      <name val="Liberation Sans1"/>
    </font>
    <font>
      <sz val="10"/>
      <color rgb="FF000000"/>
      <name val="Arial"/>
      <family val="2"/>
    </font>
    <font>
      <b/>
      <sz val="10"/>
      <color rgb="FF000000"/>
      <name val="Arial"/>
      <family val="2"/>
    </font>
    <font>
      <b/>
      <sz val="18"/>
      <color rgb="FF000000"/>
      <name val="Times New Roman"/>
      <family val="1"/>
    </font>
    <font>
      <b/>
      <sz val="13"/>
      <color rgb="FF000000"/>
      <name val="Arial"/>
      <family val="2"/>
    </font>
    <font>
      <sz val="11"/>
      <color rgb="FFFFFFFF"/>
      <name val="Arial"/>
      <family val="2"/>
    </font>
    <font>
      <b/>
      <sz val="11"/>
      <color rgb="FFFFFFFF"/>
      <name val="Arial"/>
      <family val="2"/>
    </font>
  </fonts>
  <fills count="13">
    <fill>
      <patternFill patternType="none"/>
    </fill>
    <fill>
      <patternFill patternType="gray125"/>
    </fill>
    <fill>
      <patternFill patternType="solid">
        <fgColor rgb="FF000000"/>
        <bgColor rgb="FF000000"/>
      </patternFill>
    </fill>
    <fill>
      <patternFill patternType="solid">
        <fgColor rgb="FF808080"/>
        <bgColor rgb="FF808080"/>
      </patternFill>
    </fill>
    <fill>
      <patternFill patternType="solid">
        <fgColor rgb="FFDDDDDD"/>
        <bgColor rgb="FFDDDDDD"/>
      </patternFill>
    </fill>
    <fill>
      <patternFill patternType="solid">
        <fgColor rgb="FFFFCCCC"/>
        <bgColor rgb="FFFFCCCC"/>
      </patternFill>
    </fill>
    <fill>
      <patternFill patternType="solid">
        <fgColor rgb="FFCC0000"/>
        <bgColor rgb="FFCC0000"/>
      </patternFill>
    </fill>
    <fill>
      <patternFill patternType="solid">
        <fgColor rgb="FFCCFFCC"/>
        <bgColor rgb="FFCCFFCC"/>
      </patternFill>
    </fill>
    <fill>
      <patternFill patternType="solid">
        <fgColor rgb="FFFFFFCC"/>
        <bgColor rgb="FFFFFFCC"/>
      </patternFill>
    </fill>
    <fill>
      <patternFill patternType="solid">
        <fgColor rgb="FFCCCCCC"/>
        <bgColor rgb="FFCCCCCC"/>
      </patternFill>
    </fill>
    <fill>
      <patternFill patternType="solid">
        <fgColor rgb="FFFFFF00"/>
        <bgColor rgb="FFFFFF00"/>
      </patternFill>
    </fill>
    <fill>
      <patternFill patternType="solid">
        <fgColor rgb="FFFFFFFF"/>
        <bgColor rgb="FFFFFFFF"/>
      </patternFill>
    </fill>
    <fill>
      <patternFill patternType="solid">
        <fgColor rgb="FFF2F2F2"/>
        <bgColor rgb="FFF2F2F2"/>
      </patternFill>
    </fill>
  </fills>
  <borders count="6">
    <border>
      <left/>
      <right/>
      <top/>
      <bottom/>
      <diagonal/>
    </border>
    <border>
      <left style="thin">
        <color rgb="FF808080"/>
      </left>
      <right style="thin">
        <color rgb="FF808080"/>
      </right>
      <top style="thin">
        <color rgb="FF808080"/>
      </top>
      <bottom style="thin">
        <color rgb="FF80808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s>
  <cellStyleXfs count="24">
    <xf numFmtId="0" fontId="0" fillId="0" borderId="0"/>
    <xf numFmtId="165" fontId="1" fillId="0" borderId="0" applyFont="0" applyBorder="0" applyProtection="0"/>
    <xf numFmtId="0" fontId="2" fillId="0" borderId="0" applyNumberFormat="0" applyBorder="0" applyProtection="0"/>
    <xf numFmtId="0" fontId="3" fillId="2" borderId="0" applyNumberFormat="0" applyBorder="0" applyProtection="0"/>
    <xf numFmtId="0" fontId="3" fillId="3" borderId="0" applyNumberFormat="0" applyBorder="0" applyProtection="0"/>
    <xf numFmtId="0" fontId="2" fillId="4" borderId="0" applyNumberFormat="0" applyBorder="0" applyProtection="0"/>
    <xf numFmtId="0" fontId="4" fillId="5" borderId="0" applyNumberFormat="0" applyBorder="0" applyProtection="0"/>
    <xf numFmtId="0" fontId="5" fillId="6" borderId="0" applyNumberFormat="0" applyBorder="0" applyProtection="0"/>
    <xf numFmtId="167" fontId="6" fillId="0" borderId="0" applyBorder="0" applyProtection="0"/>
    <xf numFmtId="0" fontId="7" fillId="0" borderId="0" applyNumberFormat="0" applyBorder="0" applyProtection="0"/>
    <xf numFmtId="0" fontId="8" fillId="7" borderId="0" applyNumberFormat="0" applyBorder="0" applyProtection="0"/>
    <xf numFmtId="0" fontId="9" fillId="0" borderId="0" applyNumberFormat="0" applyBorder="0" applyProtection="0">
      <alignment horizontal="center"/>
    </xf>
    <xf numFmtId="0" fontId="10" fillId="0" borderId="0" applyNumberFormat="0" applyBorder="0" applyProtection="0"/>
    <xf numFmtId="0" fontId="11" fillId="0" borderId="0" applyNumberFormat="0" applyBorder="0" applyProtection="0"/>
    <xf numFmtId="0" fontId="12" fillId="0" borderId="0" applyNumberFormat="0" applyBorder="0" applyProtection="0"/>
    <xf numFmtId="0" fontId="9" fillId="0" borderId="0" applyNumberFormat="0" applyBorder="0" applyProtection="0">
      <alignment horizontal="center" textRotation="90"/>
    </xf>
    <xf numFmtId="0" fontId="13" fillId="0" borderId="0" applyNumberFormat="0" applyBorder="0" applyProtection="0"/>
    <xf numFmtId="0" fontId="14" fillId="8" borderId="0" applyNumberFormat="0" applyBorder="0" applyProtection="0"/>
    <xf numFmtId="0" fontId="15" fillId="8" borderId="1" applyNumberFormat="0" applyProtection="0"/>
    <xf numFmtId="0" fontId="16" fillId="0" borderId="0" applyNumberFormat="0" applyBorder="0" applyProtection="0"/>
    <xf numFmtId="168" fontId="16" fillId="0" borderId="0" applyBorder="0" applyProtection="0"/>
    <xf numFmtId="0" fontId="1" fillId="0" borderId="0" applyNumberFormat="0" applyFont="0" applyBorder="0" applyProtection="0"/>
    <xf numFmtId="0" fontId="1" fillId="0" borderId="0" applyNumberFormat="0" applyFont="0" applyBorder="0" applyProtection="0"/>
    <xf numFmtId="0" fontId="4" fillId="0" borderId="0" applyNumberFormat="0" applyBorder="0" applyProtection="0"/>
  </cellStyleXfs>
  <cellXfs count="135">
    <xf numFmtId="0" fontId="0" fillId="0" borderId="0" xfId="0"/>
    <xf numFmtId="0" fontId="17" fillId="0" borderId="2" xfId="0" applyFont="1" applyBorder="1" applyAlignment="1">
      <alignment horizontal="center" vertical="center"/>
    </xf>
    <xf numFmtId="1" fontId="20" fillId="0" borderId="2" xfId="0" applyNumberFormat="1" applyFont="1" applyBorder="1" applyAlignment="1">
      <alignment horizontal="center" vertical="center"/>
    </xf>
    <xf numFmtId="0" fontId="19" fillId="0" borderId="2" xfId="0" applyFont="1" applyBorder="1" applyAlignment="1">
      <alignment horizontal="left" vertical="center"/>
    </xf>
    <xf numFmtId="0" fontId="19" fillId="0" borderId="2" xfId="0" applyFont="1" applyBorder="1" applyAlignment="1">
      <alignment horizontal="center" vertical="center"/>
    </xf>
    <xf numFmtId="165" fontId="19" fillId="0" borderId="2" xfId="1" applyFont="1" applyFill="1" applyBorder="1" applyAlignment="1">
      <alignment horizontal="center" vertical="center"/>
    </xf>
    <xf numFmtId="0" fontId="17" fillId="0" borderId="2" xfId="0" applyFont="1" applyBorder="1" applyAlignment="1">
      <alignment horizontal="left" vertical="center"/>
    </xf>
    <xf numFmtId="165" fontId="17" fillId="0" borderId="2" xfId="1" applyFont="1" applyFill="1" applyBorder="1" applyAlignment="1">
      <alignment horizontal="center" vertical="center"/>
    </xf>
    <xf numFmtId="4" fontId="17" fillId="0" borderId="2" xfId="0" applyNumberFormat="1" applyFont="1" applyBorder="1" applyAlignment="1">
      <alignment horizontal="center" vertical="center"/>
    </xf>
    <xf numFmtId="0" fontId="17" fillId="0" borderId="2" xfId="0" applyFont="1" applyBorder="1" applyAlignment="1">
      <alignment horizontal="left" vertical="center" wrapText="1"/>
    </xf>
    <xf numFmtId="0" fontId="19" fillId="9" borderId="2" xfId="0" applyFont="1" applyFill="1" applyBorder="1" applyAlignment="1">
      <alignment horizontal="left" vertical="center" wrapText="1"/>
    </xf>
    <xf numFmtId="0" fontId="17" fillId="9" borderId="2" xfId="0" applyFont="1" applyFill="1" applyBorder="1" applyAlignment="1">
      <alignment horizontal="center" vertical="center"/>
    </xf>
    <xf numFmtId="165" fontId="17" fillId="9" borderId="2" xfId="1" applyFont="1" applyFill="1" applyBorder="1" applyAlignment="1">
      <alignment horizontal="center" vertical="center"/>
    </xf>
    <xf numFmtId="4" fontId="17" fillId="9" borderId="2" xfId="0" applyNumberFormat="1" applyFont="1" applyFill="1" applyBorder="1" applyAlignment="1">
      <alignment horizontal="center" vertical="center"/>
    </xf>
    <xf numFmtId="4" fontId="19" fillId="10" borderId="2" xfId="0" applyNumberFormat="1" applyFont="1" applyFill="1" applyBorder="1" applyAlignment="1">
      <alignment horizontal="center" vertical="center"/>
    </xf>
    <xf numFmtId="0" fontId="17" fillId="0" borderId="2" xfId="0" applyFont="1" applyBorder="1"/>
    <xf numFmtId="0" fontId="19" fillId="0" borderId="2" xfId="0" applyFont="1" applyBorder="1" applyAlignment="1">
      <alignment horizontal="left" vertical="center" wrapText="1"/>
    </xf>
    <xf numFmtId="3" fontId="21" fillId="0" borderId="2" xfId="0" applyNumberFormat="1" applyFont="1" applyBorder="1" applyAlignment="1">
      <alignment horizontal="center" vertical="center"/>
    </xf>
    <xf numFmtId="166" fontId="17" fillId="0" borderId="2" xfId="0" applyNumberFormat="1" applyFont="1" applyBorder="1" applyAlignment="1" applyProtection="1">
      <alignment horizontal="left" vertical="center" wrapText="1"/>
      <protection locked="0"/>
    </xf>
    <xf numFmtId="0" fontId="17" fillId="0" borderId="2" xfId="0" applyFont="1" applyBorder="1" applyAlignment="1" applyProtection="1">
      <alignment horizontal="center" vertical="center" wrapText="1"/>
      <protection locked="0"/>
    </xf>
    <xf numFmtId="167" fontId="17" fillId="0" borderId="2" xfId="0" applyNumberFormat="1" applyFont="1" applyBorder="1" applyAlignment="1" applyProtection="1">
      <alignment horizontal="right" vertical="center" wrapText="1"/>
    </xf>
    <xf numFmtId="2" fontId="17" fillId="0" borderId="2" xfId="0" applyNumberFormat="1" applyFont="1" applyBorder="1" applyAlignment="1">
      <alignment horizontal="right"/>
    </xf>
    <xf numFmtId="167" fontId="17" fillId="0" borderId="2" xfId="8" applyFont="1" applyFill="1" applyBorder="1" applyAlignment="1">
      <alignment horizontal="right" vertical="center" wrapText="1"/>
    </xf>
    <xf numFmtId="167" fontId="17" fillId="0" borderId="2" xfId="0" applyNumberFormat="1" applyFont="1" applyBorder="1" applyAlignment="1" applyProtection="1">
      <alignment vertical="center" wrapText="1"/>
    </xf>
    <xf numFmtId="167" fontId="17" fillId="0" borderId="2" xfId="0" applyNumberFormat="1" applyFont="1" applyBorder="1" applyAlignment="1" applyProtection="1">
      <alignment horizontal="center" vertical="center"/>
    </xf>
    <xf numFmtId="49" fontId="21" fillId="0" borderId="2" xfId="0" applyNumberFormat="1" applyFont="1" applyBorder="1" applyAlignment="1">
      <alignment horizontal="center" vertical="center" wrapText="1"/>
    </xf>
    <xf numFmtId="0" fontId="17" fillId="0" borderId="2" xfId="0" applyFont="1" applyBorder="1" applyAlignment="1">
      <alignment vertical="center" wrapText="1"/>
    </xf>
    <xf numFmtId="0" fontId="17" fillId="0" borderId="2" xfId="0" applyFont="1" applyFill="1" applyBorder="1" applyAlignment="1">
      <alignment horizontal="center"/>
    </xf>
    <xf numFmtId="4" fontId="17" fillId="0" borderId="2" xfId="0" applyNumberFormat="1" applyFont="1" applyBorder="1" applyAlignment="1">
      <alignment horizontal="right"/>
    </xf>
    <xf numFmtId="4" fontId="17" fillId="0" borderId="2" xfId="0" applyNumberFormat="1" applyFont="1" applyBorder="1" applyAlignment="1">
      <alignment horizontal="center"/>
    </xf>
    <xf numFmtId="49" fontId="22" fillId="0" borderId="2" xfId="0" applyNumberFormat="1" applyFont="1" applyBorder="1" applyAlignment="1">
      <alignment horizontal="center" vertical="center" wrapText="1"/>
    </xf>
    <xf numFmtId="0" fontId="0" fillId="0" borderId="2" xfId="0" applyBorder="1" applyAlignment="1">
      <alignment vertical="center" wrapText="1"/>
    </xf>
    <xf numFmtId="0" fontId="0" fillId="0" borderId="2" xfId="0" applyBorder="1" applyAlignment="1">
      <alignment horizontal="center"/>
    </xf>
    <xf numFmtId="4" fontId="0" fillId="0" borderId="2" xfId="0" applyNumberFormat="1" applyBorder="1" applyAlignment="1">
      <alignment horizontal="right"/>
    </xf>
    <xf numFmtId="4" fontId="0" fillId="0" borderId="2" xfId="0" applyNumberFormat="1" applyBorder="1" applyAlignment="1">
      <alignment horizontal="center"/>
    </xf>
    <xf numFmtId="0" fontId="22" fillId="0" borderId="2" xfId="0" applyFont="1" applyBorder="1" applyAlignment="1">
      <alignment horizontal="center"/>
    </xf>
    <xf numFmtId="0" fontId="0" fillId="0" borderId="2" xfId="0" applyBorder="1"/>
    <xf numFmtId="0" fontId="17" fillId="0" borderId="2" xfId="0" applyFont="1" applyBorder="1" applyAlignment="1">
      <alignment horizontal="center"/>
    </xf>
    <xf numFmtId="0" fontId="17" fillId="0" borderId="2" xfId="0" applyFont="1" applyBorder="1" applyAlignment="1">
      <alignment horizontal="right"/>
    </xf>
    <xf numFmtId="0" fontId="22" fillId="0" borderId="2" xfId="0" applyFont="1" applyBorder="1" applyAlignment="1">
      <alignment horizontal="center" vertical="center"/>
    </xf>
    <xf numFmtId="0" fontId="0" fillId="0" borderId="2" xfId="0" applyBorder="1" applyAlignment="1">
      <alignment horizontal="left" vertical="center" wrapText="1"/>
    </xf>
    <xf numFmtId="0" fontId="0" fillId="0" borderId="2" xfId="0" applyBorder="1" applyAlignment="1">
      <alignment horizontal="center" vertical="center"/>
    </xf>
    <xf numFmtId="165" fontId="17" fillId="0" borderId="2" xfId="1" applyFont="1" applyFill="1" applyBorder="1" applyAlignment="1">
      <alignment horizontal="right" vertical="center"/>
    </xf>
    <xf numFmtId="0" fontId="0" fillId="0" borderId="2" xfId="0" applyBorder="1" applyAlignment="1">
      <alignment horizontal="right" vertical="center"/>
    </xf>
    <xf numFmtId="4" fontId="0" fillId="0" borderId="2" xfId="0" applyNumberFormat="1" applyBorder="1" applyAlignment="1">
      <alignment horizontal="right" vertical="center"/>
    </xf>
    <xf numFmtId="0" fontId="0" fillId="0" borderId="2" xfId="0" applyFill="1" applyBorder="1" applyAlignment="1">
      <alignment horizontal="left" vertical="center" wrapText="1"/>
    </xf>
    <xf numFmtId="0" fontId="0" fillId="0" borderId="2" xfId="0" applyFill="1" applyBorder="1" applyAlignment="1">
      <alignment horizontal="center" vertical="center"/>
    </xf>
    <xf numFmtId="0" fontId="0" fillId="0" borderId="2" xfId="0" applyFill="1" applyBorder="1" applyAlignment="1">
      <alignment horizontal="right" vertical="center"/>
    </xf>
    <xf numFmtId="4" fontId="0" fillId="0" borderId="2" xfId="0" applyNumberFormat="1" applyFill="1" applyBorder="1" applyAlignment="1">
      <alignment horizontal="right" vertical="center"/>
    </xf>
    <xf numFmtId="0" fontId="21" fillId="0" borderId="2" xfId="0" applyFont="1" applyBorder="1" applyAlignment="1">
      <alignment horizontal="center"/>
    </xf>
    <xf numFmtId="0" fontId="17" fillId="0" borderId="2" xfId="0" applyFont="1" applyBorder="1" applyAlignment="1">
      <alignment wrapText="1"/>
    </xf>
    <xf numFmtId="0" fontId="0" fillId="0" borderId="2" xfId="0" applyBorder="1" applyAlignment="1">
      <alignment horizontal="right"/>
    </xf>
    <xf numFmtId="0" fontId="23" fillId="0" borderId="2" xfId="0" applyFont="1" applyFill="1" applyBorder="1" applyAlignment="1">
      <alignment horizontal="center" vertical="center"/>
    </xf>
    <xf numFmtId="4" fontId="17" fillId="0" borderId="2" xfId="0" applyNumberFormat="1" applyFont="1" applyBorder="1" applyAlignment="1">
      <alignment horizontal="right" vertical="center"/>
    </xf>
    <xf numFmtId="4" fontId="0" fillId="0" borderId="2" xfId="0" applyNumberFormat="1" applyBorder="1" applyAlignment="1">
      <alignment horizontal="center" vertical="center"/>
    </xf>
    <xf numFmtId="0" fontId="0" fillId="0" borderId="2" xfId="0" applyBorder="1" applyAlignment="1">
      <alignment wrapText="1"/>
    </xf>
    <xf numFmtId="0" fontId="25" fillId="0" borderId="2" xfId="0" applyFont="1" applyBorder="1" applyAlignment="1">
      <alignment horizontal="center" vertical="center"/>
    </xf>
    <xf numFmtId="165" fontId="1" fillId="0" borderId="2" xfId="1" applyFill="1" applyBorder="1" applyAlignment="1">
      <alignment horizontal="right" vertical="center"/>
    </xf>
    <xf numFmtId="165" fontId="1" fillId="0" borderId="2" xfId="1" applyFill="1" applyBorder="1" applyAlignment="1">
      <alignment horizontal="center" vertical="center"/>
    </xf>
    <xf numFmtId="4" fontId="0" fillId="0" borderId="2" xfId="0" applyNumberFormat="1" applyBorder="1" applyAlignment="1">
      <alignment horizontal="right" wrapText="1"/>
    </xf>
    <xf numFmtId="0" fontId="0" fillId="0" borderId="0" xfId="0" applyAlignment="1">
      <alignment horizontal="center" vertical="center"/>
    </xf>
    <xf numFmtId="0" fontId="25" fillId="0" borderId="2" xfId="0" applyFont="1" applyBorder="1" applyAlignment="1">
      <alignment horizontal="center"/>
    </xf>
    <xf numFmtId="0" fontId="19" fillId="0" borderId="2" xfId="0" applyFont="1" applyBorder="1"/>
    <xf numFmtId="0" fontId="0" fillId="0" borderId="0" xfId="0" applyAlignment="1">
      <alignment wrapText="1"/>
    </xf>
    <xf numFmtId="168" fontId="0" fillId="0" borderId="2" xfId="0" applyNumberFormat="1" applyBorder="1"/>
    <xf numFmtId="168" fontId="0" fillId="11" borderId="2" xfId="0" applyNumberFormat="1" applyFill="1" applyBorder="1"/>
    <xf numFmtId="0" fontId="24" fillId="0" borderId="2" xfId="0" applyFont="1" applyBorder="1" applyAlignment="1">
      <alignment horizontal="center"/>
    </xf>
    <xf numFmtId="0" fontId="22" fillId="0" borderId="2" xfId="0" applyFont="1" applyBorder="1" applyAlignment="1">
      <alignment horizontal="right" vertical="center"/>
    </xf>
    <xf numFmtId="0" fontId="23" fillId="0" borderId="2" xfId="0" applyFont="1" applyFill="1" applyBorder="1" applyAlignment="1">
      <alignment vertical="center"/>
    </xf>
    <xf numFmtId="4" fontId="22" fillId="0" borderId="2" xfId="0" applyNumberFormat="1" applyFont="1" applyBorder="1" applyAlignment="1">
      <alignment horizontal="center" vertical="center" wrapText="1"/>
    </xf>
    <xf numFmtId="4" fontId="26" fillId="0" borderId="2" xfId="0" applyNumberFormat="1" applyFont="1" applyBorder="1" applyAlignment="1">
      <alignment horizontal="center" vertical="center" wrapText="1"/>
    </xf>
    <xf numFmtId="49" fontId="23" fillId="0" borderId="0" xfId="0" applyNumberFormat="1" applyFont="1" applyAlignment="1">
      <alignment horizontal="center" vertical="center"/>
    </xf>
    <xf numFmtId="0" fontId="23" fillId="0" borderId="0" xfId="0" applyFont="1"/>
    <xf numFmtId="0" fontId="23" fillId="0" borderId="0" xfId="0" applyFont="1" applyAlignment="1">
      <alignment horizontal="center"/>
    </xf>
    <xf numFmtId="4" fontId="23" fillId="0" borderId="0" xfId="0" applyNumberFormat="1" applyFont="1" applyAlignment="1">
      <alignment horizontal="center"/>
    </xf>
    <xf numFmtId="0" fontId="27" fillId="0" borderId="0" xfId="0" applyFont="1"/>
    <xf numFmtId="0" fontId="28" fillId="0" borderId="0" xfId="0" applyFont="1" applyAlignment="1">
      <alignment horizontal="center"/>
    </xf>
    <xf numFmtId="0" fontId="29" fillId="0" borderId="0" xfId="0" applyFont="1" applyAlignment="1">
      <alignment horizontal="center"/>
    </xf>
    <xf numFmtId="0" fontId="30" fillId="0" borderId="0" xfId="0" applyFont="1" applyAlignment="1">
      <alignment horizontal="center"/>
    </xf>
    <xf numFmtId="0" fontId="17" fillId="0" borderId="0" xfId="0" applyFont="1"/>
    <xf numFmtId="0" fontId="20" fillId="0" borderId="0" xfId="0" applyFont="1" applyAlignment="1">
      <alignment horizontal="left"/>
    </xf>
    <xf numFmtId="0" fontId="17" fillId="0" borderId="0" xfId="0" applyFont="1" applyAlignment="1">
      <alignment horizontal="center"/>
    </xf>
    <xf numFmtId="0" fontId="19" fillId="0" borderId="0" xfId="0" applyFont="1" applyAlignment="1">
      <alignment horizontal="left"/>
    </xf>
    <xf numFmtId="0" fontId="19" fillId="0" borderId="2" xfId="0" applyFont="1" applyBorder="1" applyAlignment="1">
      <alignment horizontal="center"/>
    </xf>
    <xf numFmtId="0" fontId="19" fillId="0" borderId="2" xfId="0" applyFont="1" applyBorder="1" applyAlignment="1">
      <alignment horizontal="left"/>
    </xf>
    <xf numFmtId="0" fontId="25" fillId="0" borderId="2" xfId="0" applyFont="1" applyBorder="1"/>
    <xf numFmtId="0" fontId="19" fillId="0" borderId="3" xfId="0" applyFont="1" applyBorder="1" applyAlignment="1">
      <alignment horizontal="center"/>
    </xf>
    <xf numFmtId="0" fontId="17" fillId="0" borderId="3" xfId="0" applyFont="1" applyBorder="1"/>
    <xf numFmtId="2" fontId="17" fillId="0" borderId="3" xfId="0" applyNumberFormat="1" applyFont="1" applyFill="1" applyBorder="1" applyAlignment="1">
      <alignment horizontal="center"/>
    </xf>
    <xf numFmtId="164" fontId="17" fillId="0" borderId="3" xfId="0" applyNumberFormat="1" applyFont="1" applyFill="1" applyBorder="1" applyAlignment="1">
      <alignment horizontal="center"/>
    </xf>
    <xf numFmtId="0" fontId="19" fillId="0" borderId="4" xfId="0" applyFont="1" applyBorder="1" applyAlignment="1">
      <alignment horizontal="center"/>
    </xf>
    <xf numFmtId="0" fontId="17" fillId="0" borderId="4" xfId="0" applyFont="1" applyBorder="1"/>
    <xf numFmtId="2" fontId="17" fillId="2" borderId="4" xfId="0" applyNumberFormat="1" applyFont="1" applyFill="1" applyBorder="1" applyAlignment="1">
      <alignment horizontal="center"/>
    </xf>
    <xf numFmtId="2" fontId="17" fillId="11" borderId="4" xfId="0" applyNumberFormat="1" applyFont="1" applyFill="1" applyBorder="1" applyAlignment="1">
      <alignment horizontal="center"/>
    </xf>
    <xf numFmtId="164" fontId="17" fillId="0" borderId="4" xfId="0" applyNumberFormat="1" applyFont="1" applyFill="1" applyBorder="1" applyAlignment="1">
      <alignment horizontal="center"/>
    </xf>
    <xf numFmtId="0" fontId="19" fillId="0" borderId="4" xfId="0" applyFont="1" applyBorder="1"/>
    <xf numFmtId="0" fontId="17" fillId="0" borderId="3" xfId="0" applyFont="1" applyBorder="1" applyAlignment="1">
      <alignment horizontal="left"/>
    </xf>
    <xf numFmtId="0" fontId="17" fillId="0" borderId="4" xfId="0" applyFont="1" applyBorder="1" applyAlignment="1">
      <alignment horizontal="left"/>
    </xf>
    <xf numFmtId="2" fontId="17" fillId="0" borderId="4" xfId="0" applyNumberFormat="1" applyFont="1" applyFill="1" applyBorder="1" applyAlignment="1">
      <alignment horizontal="center"/>
    </xf>
    <xf numFmtId="2" fontId="31" fillId="12" borderId="4" xfId="0" applyNumberFormat="1" applyFont="1" applyFill="1" applyBorder="1" applyAlignment="1">
      <alignment horizontal="center"/>
    </xf>
    <xf numFmtId="0" fontId="32" fillId="0" borderId="3" xfId="0" applyFont="1" applyBorder="1" applyAlignment="1">
      <alignment horizontal="center"/>
    </xf>
    <xf numFmtId="0" fontId="31" fillId="0" borderId="3" xfId="0" applyFont="1" applyBorder="1"/>
    <xf numFmtId="2" fontId="31" fillId="0" borderId="3" xfId="0" applyNumberFormat="1" applyFont="1" applyFill="1" applyBorder="1" applyAlignment="1">
      <alignment horizontal="center"/>
    </xf>
    <xf numFmtId="0" fontId="32" fillId="11" borderId="4" xfId="0" applyFont="1" applyFill="1" applyBorder="1" applyAlignment="1">
      <alignment horizontal="center"/>
    </xf>
    <xf numFmtId="0" fontId="31" fillId="11" borderId="4" xfId="0" applyFont="1" applyFill="1" applyBorder="1"/>
    <xf numFmtId="2" fontId="31" fillId="11" borderId="4" xfId="0" applyNumberFormat="1" applyFont="1" applyFill="1" applyBorder="1" applyAlignment="1">
      <alignment horizontal="center"/>
    </xf>
    <xf numFmtId="0" fontId="32" fillId="11" borderId="0" xfId="0" applyFont="1" applyFill="1" applyAlignment="1">
      <alignment horizontal="center"/>
    </xf>
    <xf numFmtId="0" fontId="31" fillId="11" borderId="0" xfId="0" applyFont="1" applyFill="1" applyAlignment="1"/>
    <xf numFmtId="2" fontId="31" fillId="11" borderId="0" xfId="0" applyNumberFormat="1" applyFont="1" applyFill="1" applyAlignment="1">
      <alignment horizontal="center"/>
    </xf>
    <xf numFmtId="2" fontId="17" fillId="0" borderId="0" xfId="0" applyNumberFormat="1" applyFont="1" applyFill="1" applyAlignment="1">
      <alignment horizontal="center"/>
    </xf>
    <xf numFmtId="0" fontId="17" fillId="0" borderId="3" xfId="0" applyFont="1" applyBorder="1" applyAlignment="1"/>
    <xf numFmtId="0" fontId="19" fillId="11" borderId="0" xfId="0" applyFont="1" applyFill="1" applyAlignment="1">
      <alignment horizontal="center"/>
    </xf>
    <xf numFmtId="0" fontId="17" fillId="11" borderId="0" xfId="0" applyFont="1" applyFill="1"/>
    <xf numFmtId="2" fontId="17" fillId="11" borderId="0" xfId="0" applyNumberFormat="1" applyFont="1" applyFill="1" applyAlignment="1">
      <alignment horizontal="center"/>
    </xf>
    <xf numFmtId="2" fontId="19" fillId="0" borderId="2" xfId="0" applyNumberFormat="1" applyFont="1" applyFill="1" applyBorder="1" applyAlignment="1">
      <alignment horizontal="center"/>
    </xf>
    <xf numFmtId="2" fontId="0" fillId="0" borderId="0" xfId="0" applyNumberFormat="1"/>
    <xf numFmtId="4" fontId="19" fillId="0" borderId="2" xfId="0" applyNumberFormat="1" applyFont="1" applyBorder="1" applyAlignment="1">
      <alignment horizontal="center"/>
    </xf>
    <xf numFmtId="4" fontId="0" fillId="0" borderId="0" xfId="0" applyNumberFormat="1"/>
    <xf numFmtId="0" fontId="28" fillId="0" borderId="2" xfId="0" applyFont="1" applyBorder="1"/>
    <xf numFmtId="0" fontId="28" fillId="0" borderId="2" xfId="0" applyFont="1" applyBorder="1" applyAlignment="1">
      <alignment horizontal="center"/>
    </xf>
    <xf numFmtId="0" fontId="27" fillId="0" borderId="2" xfId="0" applyFont="1" applyBorder="1" applyAlignment="1">
      <alignment horizontal="center"/>
    </xf>
    <xf numFmtId="0" fontId="28" fillId="0" borderId="3" xfId="0" applyFont="1" applyBorder="1"/>
    <xf numFmtId="0" fontId="0" fillId="0" borderId="4" xfId="0" applyBorder="1"/>
    <xf numFmtId="0" fontId="0" fillId="0" borderId="5" xfId="0" applyBorder="1"/>
    <xf numFmtId="0" fontId="17" fillId="0" borderId="2" xfId="0" applyFont="1" applyFill="1" applyBorder="1" applyAlignment="1">
      <alignment horizontal="left" vertical="center"/>
    </xf>
    <xf numFmtId="0" fontId="0" fillId="0" borderId="2" xfId="0" applyFill="1" applyBorder="1"/>
    <xf numFmtId="49" fontId="0" fillId="0" borderId="0" xfId="0" applyNumberFormat="1" applyFill="1" applyAlignment="1">
      <alignment horizontal="justify" vertical="center"/>
    </xf>
    <xf numFmtId="49" fontId="0" fillId="0" borderId="0" xfId="0" applyNumberFormat="1" applyFill="1" applyAlignment="1">
      <alignment horizontal="center" vertical="center"/>
    </xf>
    <xf numFmtId="0" fontId="18" fillId="0" borderId="2" xfId="0" applyFont="1" applyFill="1" applyBorder="1" applyAlignment="1">
      <alignment horizontal="center" vertical="center"/>
    </xf>
    <xf numFmtId="0" fontId="19" fillId="0" borderId="2" xfId="0" applyFont="1" applyFill="1" applyBorder="1" applyAlignment="1">
      <alignment horizontal="left" vertical="center"/>
    </xf>
    <xf numFmtId="0" fontId="17" fillId="0" borderId="2" xfId="0" applyFont="1" applyFill="1" applyBorder="1" applyAlignment="1">
      <alignment horizontal="left"/>
    </xf>
    <xf numFmtId="0" fontId="0" fillId="0" borderId="0" xfId="0" applyFill="1"/>
    <xf numFmtId="0" fontId="29" fillId="0" borderId="0" xfId="0" applyFont="1" applyFill="1" applyAlignment="1">
      <alignment horizontal="center"/>
    </xf>
    <xf numFmtId="0" fontId="0" fillId="0" borderId="0" xfId="0"/>
    <xf numFmtId="0" fontId="20" fillId="0" borderId="0" xfId="0" applyFont="1" applyFill="1" applyAlignment="1">
      <alignment horizontal="center"/>
    </xf>
  </cellXfs>
  <cellStyles count="24">
    <cellStyle name="Accent" xfId="2"/>
    <cellStyle name="Accent 1" xfId="3"/>
    <cellStyle name="Accent 2" xfId="4"/>
    <cellStyle name="Accent 3" xfId="5"/>
    <cellStyle name="Bad" xfId="6"/>
    <cellStyle name="Error" xfId="7"/>
    <cellStyle name="Excel Built-in Comma" xfId="8"/>
    <cellStyle name="Footnote" xfId="9"/>
    <cellStyle name="Good" xfId="10"/>
    <cellStyle name="Heading" xfId="11"/>
    <cellStyle name="Heading (user)" xfId="12"/>
    <cellStyle name="Heading 1" xfId="13"/>
    <cellStyle name="Heading 2" xfId="14"/>
    <cellStyle name="Heading1" xfId="15"/>
    <cellStyle name="Hyperlink" xfId="16"/>
    <cellStyle name="Neutral" xfId="17"/>
    <cellStyle name="Normal" xfId="0" builtinId="0" customBuiltin="1"/>
    <cellStyle name="Note" xfId="18"/>
    <cellStyle name="Result" xfId="19"/>
    <cellStyle name="Result2" xfId="20"/>
    <cellStyle name="Status" xfId="21"/>
    <cellStyle name="Text" xfId="22"/>
    <cellStyle name="Vírgula" xfId="1" builtinId="3" customBuiltin="1"/>
    <cellStyle name="Warning" xfId="2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5</xdr:col>
      <xdr:colOff>595310</xdr:colOff>
      <xdr:row>0</xdr:row>
      <xdr:rowOff>47621</xdr:rowOff>
    </xdr:from>
    <xdr:ext cx="3786192" cy="1801368"/>
    <xdr:pic>
      <xdr:nvPicPr>
        <xdr:cNvPr id="2" name="Imagem 1"/>
        <xdr:cNvPicPr>
          <a:picLocks noChangeAspect="1"/>
        </xdr:cNvPicPr>
      </xdr:nvPicPr>
      <xdr:blipFill>
        <a:blip xmlns:r="http://schemas.openxmlformats.org/officeDocument/2006/relationships" r:embed="rId1"/>
        <a:stretch>
          <a:fillRect/>
        </a:stretch>
      </xdr:blipFill>
      <xdr:spPr>
        <a:xfrm>
          <a:off x="9529760" y="47621"/>
          <a:ext cx="3786192" cy="1801368"/>
        </a:xfrm>
        <a:prstGeom prst="rect">
          <a:avLst/>
        </a:prstGeom>
        <a:noFill/>
        <a:ln>
          <a:noFill/>
        </a:ln>
      </xdr:spPr>
    </xdr:pic>
    <xdr:clientData/>
  </xdr:oneCellAnchor>
</xdr:wsDr>
</file>

<file path=xl/drawings/drawing2.xml><?xml version="1.0" encoding="utf-8"?>
<xdr:wsDr xmlns:xdr="http://schemas.openxmlformats.org/drawingml/2006/spreadsheetDrawing" xmlns:a="http://schemas.openxmlformats.org/drawingml/2006/main">
  <xdr:oneCellAnchor>
    <xdr:from>
      <xdr:col>4</xdr:col>
      <xdr:colOff>95253</xdr:colOff>
      <xdr:row>0</xdr:row>
      <xdr:rowOff>0</xdr:rowOff>
    </xdr:from>
    <xdr:ext cx="1647821" cy="1801368"/>
    <xdr:pic>
      <xdr:nvPicPr>
        <xdr:cNvPr id="2" name="Imagem 1"/>
        <xdr:cNvPicPr>
          <a:picLocks noChangeAspect="1"/>
        </xdr:cNvPicPr>
      </xdr:nvPicPr>
      <xdr:blipFill>
        <a:blip xmlns:r="http://schemas.openxmlformats.org/officeDocument/2006/relationships" r:embed="rId1"/>
        <a:stretch>
          <a:fillRect/>
        </a:stretch>
      </xdr:blipFill>
      <xdr:spPr>
        <a:xfrm>
          <a:off x="5153028" y="0"/>
          <a:ext cx="1647821" cy="1801368"/>
        </a:xfrm>
        <a:prstGeom prst="rect">
          <a:avLst/>
        </a:prstGeom>
        <a:noFill/>
        <a:ln>
          <a:noFill/>
        </a:ln>
      </xdr:spPr>
    </xdr:pic>
    <xdr:clientData/>
  </xdr:one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2"/>
  <sheetViews>
    <sheetView tabSelected="1" topLeftCell="B46" workbookViewId="0">
      <selection activeCell="B62" sqref="B62:I62"/>
    </sheetView>
  </sheetViews>
  <sheetFormatPr defaultRowHeight="14.25"/>
  <cols>
    <col min="1" max="1" width="10.625" customWidth="1"/>
    <col min="2" max="2" width="71.25" customWidth="1"/>
    <col min="3" max="4" width="10.625" customWidth="1"/>
    <col min="5" max="5" width="14.125" customWidth="1"/>
    <col min="6" max="6" width="17.625" customWidth="1"/>
    <col min="7" max="7" width="16" customWidth="1"/>
    <col min="8" max="8" width="32.375" customWidth="1"/>
    <col min="9" max="9" width="10.625" customWidth="1"/>
    <col min="10" max="10" width="9" customWidth="1"/>
  </cols>
  <sheetData>
    <row r="1" spans="1:8" ht="18">
      <c r="A1" s="1"/>
      <c r="B1" s="128" t="s">
        <v>0</v>
      </c>
      <c r="C1" s="128"/>
      <c r="D1" s="128"/>
      <c r="E1" s="128"/>
      <c r="F1" s="128"/>
      <c r="G1" s="128"/>
      <c r="H1" s="128"/>
    </row>
    <row r="2" spans="1:8" ht="15">
      <c r="A2" s="1"/>
      <c r="B2" s="129" t="s">
        <v>1</v>
      </c>
      <c r="C2" s="129"/>
      <c r="D2" s="129"/>
      <c r="E2" s="129"/>
      <c r="F2" s="129"/>
      <c r="G2" s="129"/>
      <c r="H2" s="129"/>
    </row>
    <row r="3" spans="1:8">
      <c r="A3" s="1"/>
      <c r="B3" s="124" t="s">
        <v>2</v>
      </c>
      <c r="C3" s="124"/>
      <c r="D3" s="124"/>
      <c r="E3" s="124"/>
      <c r="F3" s="124"/>
      <c r="G3" s="124"/>
      <c r="H3" s="124"/>
    </row>
    <row r="4" spans="1:8">
      <c r="A4" s="1"/>
      <c r="B4" s="124" t="s">
        <v>3</v>
      </c>
      <c r="C4" s="124"/>
      <c r="D4" s="124"/>
      <c r="E4" s="124"/>
      <c r="F4" s="124"/>
      <c r="G4" s="124"/>
      <c r="H4" s="124"/>
    </row>
    <row r="5" spans="1:8">
      <c r="A5" s="1"/>
      <c r="B5" s="124" t="s">
        <v>4</v>
      </c>
      <c r="C5" s="124"/>
      <c r="D5" s="124"/>
      <c r="E5" s="124"/>
      <c r="F5" s="124"/>
      <c r="G5" s="124"/>
      <c r="H5" s="124"/>
    </row>
    <row r="6" spans="1:8">
      <c r="A6" s="1"/>
      <c r="B6" s="124" t="s">
        <v>5</v>
      </c>
      <c r="C6" s="124"/>
      <c r="D6" s="124"/>
      <c r="E6" s="124"/>
      <c r="F6" s="124"/>
      <c r="G6" s="124"/>
      <c r="H6" s="124"/>
    </row>
    <row r="7" spans="1:8">
      <c r="A7" s="1"/>
      <c r="B7" s="124" t="s">
        <v>6</v>
      </c>
      <c r="C7" s="124"/>
      <c r="D7" s="124"/>
      <c r="E7" s="124"/>
      <c r="F7" s="124"/>
      <c r="G7" s="124"/>
      <c r="H7" s="124"/>
    </row>
    <row r="8" spans="1:8">
      <c r="A8" s="1"/>
      <c r="B8" s="124" t="s">
        <v>7</v>
      </c>
      <c r="C8" s="124"/>
      <c r="D8" s="124"/>
      <c r="E8" s="124"/>
      <c r="F8" s="124"/>
      <c r="G8" s="124"/>
      <c r="H8" s="124"/>
    </row>
    <row r="9" spans="1:8">
      <c r="A9" s="1"/>
      <c r="B9" s="125"/>
      <c r="C9" s="125"/>
      <c r="D9" s="125"/>
      <c r="E9" s="125"/>
      <c r="F9" s="125"/>
      <c r="G9" s="125"/>
      <c r="H9" s="125"/>
    </row>
    <row r="10" spans="1:8" ht="15.75">
      <c r="A10" s="2"/>
      <c r="B10" s="3" t="s">
        <v>8</v>
      </c>
      <c r="C10" s="4" t="s">
        <v>9</v>
      </c>
      <c r="D10" s="5" t="s">
        <v>10</v>
      </c>
      <c r="E10" s="4" t="s">
        <v>11</v>
      </c>
      <c r="F10" s="4" t="s">
        <v>12</v>
      </c>
      <c r="G10" s="4" t="s">
        <v>13</v>
      </c>
      <c r="H10" s="4" t="s">
        <v>14</v>
      </c>
    </row>
    <row r="11" spans="1:8" ht="15">
      <c r="A11" s="4">
        <v>1</v>
      </c>
      <c r="B11" s="6" t="s">
        <v>15</v>
      </c>
      <c r="C11" s="1"/>
      <c r="D11" s="7"/>
      <c r="E11" s="1"/>
      <c r="F11" s="1"/>
      <c r="G11" s="1"/>
      <c r="H11" s="1"/>
    </row>
    <row r="12" spans="1:8" ht="15">
      <c r="A12" s="4"/>
      <c r="B12" s="6"/>
      <c r="C12" s="1"/>
      <c r="D12" s="7"/>
      <c r="E12" s="1"/>
      <c r="F12" s="1"/>
      <c r="G12" s="8"/>
      <c r="H12" s="1"/>
    </row>
    <row r="13" spans="1:8" ht="15">
      <c r="A13" s="4"/>
      <c r="B13" s="9"/>
      <c r="C13" s="1"/>
      <c r="D13" s="7"/>
      <c r="E13" s="1"/>
      <c r="F13" s="1"/>
      <c r="G13" s="8"/>
      <c r="H13" s="1"/>
    </row>
    <row r="14" spans="1:8" ht="15.6" customHeight="1">
      <c r="A14" s="4" t="s">
        <v>16</v>
      </c>
      <c r="B14" s="9" t="s">
        <v>17</v>
      </c>
      <c r="C14" s="1" t="s">
        <v>18</v>
      </c>
      <c r="D14" s="7">
        <v>4.5</v>
      </c>
      <c r="E14" s="1">
        <v>316.67</v>
      </c>
      <c r="F14" s="1">
        <v>389.50409999999999</v>
      </c>
      <c r="G14" s="8">
        <v>1752.76845</v>
      </c>
      <c r="H14" s="1" t="s">
        <v>19</v>
      </c>
    </row>
    <row r="15" spans="1:8">
      <c r="A15" s="1"/>
      <c r="B15" s="9"/>
      <c r="C15" s="1"/>
      <c r="D15" s="7"/>
      <c r="E15" s="1"/>
      <c r="F15" s="1"/>
      <c r="G15" s="8"/>
      <c r="H15" s="1"/>
    </row>
    <row r="16" spans="1:8" ht="14.1" customHeight="1">
      <c r="A16" s="1"/>
      <c r="B16" s="10" t="s">
        <v>20</v>
      </c>
      <c r="C16" s="11"/>
      <c r="D16" s="12"/>
      <c r="E16" s="11"/>
      <c r="F16" s="13"/>
      <c r="G16" s="14">
        <v>1752.76845</v>
      </c>
      <c r="H16" s="1"/>
    </row>
    <row r="17" spans="1:8">
      <c r="A17" s="15"/>
      <c r="B17" s="15"/>
      <c r="C17" s="15"/>
      <c r="D17" s="15"/>
      <c r="E17" s="15"/>
      <c r="F17" s="15"/>
      <c r="G17" s="15"/>
      <c r="H17" s="15"/>
    </row>
    <row r="18" spans="1:8" ht="15">
      <c r="A18" s="4" t="s">
        <v>21</v>
      </c>
      <c r="B18" s="16" t="s">
        <v>22</v>
      </c>
      <c r="C18" s="1"/>
      <c r="D18" s="7"/>
      <c r="E18" s="1"/>
      <c r="F18" s="8"/>
      <c r="G18" s="8"/>
      <c r="H18" s="1"/>
    </row>
    <row r="19" spans="1:8">
      <c r="A19" s="17" t="s">
        <v>23</v>
      </c>
      <c r="B19" s="18" t="s">
        <v>24</v>
      </c>
      <c r="C19" s="19" t="s">
        <v>25</v>
      </c>
      <c r="D19" s="20">
        <v>50</v>
      </c>
      <c r="E19" s="21">
        <v>8.3699999999999992</v>
      </c>
      <c r="F19" s="22">
        <v>10.2951</v>
      </c>
      <c r="G19" s="23">
        <f t="shared" ref="G19:G37" si="0">F19*D19</f>
        <v>514.755</v>
      </c>
      <c r="H19" s="24" t="s">
        <v>26</v>
      </c>
    </row>
    <row r="20" spans="1:8">
      <c r="A20" s="25" t="s">
        <v>27</v>
      </c>
      <c r="B20" s="26" t="s">
        <v>28</v>
      </c>
      <c r="C20" s="27" t="s">
        <v>18</v>
      </c>
      <c r="D20" s="28">
        <v>277</v>
      </c>
      <c r="E20" s="28">
        <v>30.66</v>
      </c>
      <c r="F20" s="28">
        <v>37.711799999999997</v>
      </c>
      <c r="G20" s="23">
        <f t="shared" si="0"/>
        <v>10446.168599999999</v>
      </c>
      <c r="H20" s="29" t="s">
        <v>29</v>
      </c>
    </row>
    <row r="21" spans="1:8">
      <c r="A21" s="30" t="s">
        <v>30</v>
      </c>
      <c r="B21" s="31" t="s">
        <v>31</v>
      </c>
      <c r="C21" s="32" t="s">
        <v>32</v>
      </c>
      <c r="D21" s="28">
        <v>23</v>
      </c>
      <c r="E21" s="33">
        <v>9.7799999999999994</v>
      </c>
      <c r="F21" s="33">
        <v>12.029400000000001</v>
      </c>
      <c r="G21" s="23">
        <f t="shared" si="0"/>
        <v>276.67619999999999</v>
      </c>
      <c r="H21" s="34" t="s">
        <v>33</v>
      </c>
    </row>
    <row r="22" spans="1:8" ht="19.350000000000001" customHeight="1">
      <c r="A22" s="35" t="s">
        <v>34</v>
      </c>
      <c r="B22" s="36" t="s">
        <v>35</v>
      </c>
      <c r="C22" s="37" t="s">
        <v>18</v>
      </c>
      <c r="D22" s="38">
        <v>480</v>
      </c>
      <c r="E22" s="38">
        <v>1.61</v>
      </c>
      <c r="F22" s="33">
        <v>1.9802999999999999</v>
      </c>
      <c r="G22" s="23">
        <f t="shared" si="0"/>
        <v>950.54399999999998</v>
      </c>
      <c r="H22" s="32" t="s">
        <v>36</v>
      </c>
    </row>
    <row r="23" spans="1:8" ht="28.5">
      <c r="A23" s="39" t="s">
        <v>37</v>
      </c>
      <c r="B23" s="40" t="s">
        <v>38</v>
      </c>
      <c r="C23" s="41" t="s">
        <v>18</v>
      </c>
      <c r="D23" s="42">
        <v>5</v>
      </c>
      <c r="E23" s="43">
        <v>13.76</v>
      </c>
      <c r="F23" s="44">
        <v>16.924800000000001</v>
      </c>
      <c r="G23" s="23">
        <f t="shared" si="0"/>
        <v>84.624000000000009</v>
      </c>
      <c r="H23" s="41" t="s">
        <v>39</v>
      </c>
    </row>
    <row r="24" spans="1:8" ht="28.5">
      <c r="A24" s="39" t="s">
        <v>40</v>
      </c>
      <c r="B24" s="40" t="s">
        <v>41</v>
      </c>
      <c r="C24" s="41" t="s">
        <v>42</v>
      </c>
      <c r="D24" s="42">
        <v>3</v>
      </c>
      <c r="E24" s="43">
        <v>27.34</v>
      </c>
      <c r="F24" s="44">
        <v>33.6282</v>
      </c>
      <c r="G24" s="23">
        <f t="shared" si="0"/>
        <v>100.88460000000001</v>
      </c>
      <c r="H24" s="41" t="s">
        <v>43</v>
      </c>
    </row>
    <row r="25" spans="1:8" ht="28.5">
      <c r="A25" s="39" t="s">
        <v>40</v>
      </c>
      <c r="B25" s="40" t="s">
        <v>44</v>
      </c>
      <c r="C25" s="41" t="s">
        <v>18</v>
      </c>
      <c r="D25" s="42">
        <v>5</v>
      </c>
      <c r="E25" s="43">
        <v>27.34</v>
      </c>
      <c r="F25" s="44">
        <v>33.6282</v>
      </c>
      <c r="G25" s="23">
        <f t="shared" si="0"/>
        <v>168.14099999999999</v>
      </c>
      <c r="H25" s="41" t="s">
        <v>43</v>
      </c>
    </row>
    <row r="26" spans="1:8" ht="28.5">
      <c r="A26" s="39" t="s">
        <v>40</v>
      </c>
      <c r="B26" s="40" t="s">
        <v>45</v>
      </c>
      <c r="C26" s="41" t="s">
        <v>18</v>
      </c>
      <c r="D26" s="42">
        <v>5</v>
      </c>
      <c r="E26" s="43">
        <v>27.34</v>
      </c>
      <c r="F26" s="44">
        <v>33.6282</v>
      </c>
      <c r="G26" s="23">
        <f t="shared" si="0"/>
        <v>168.14099999999999</v>
      </c>
      <c r="H26" s="41" t="s">
        <v>43</v>
      </c>
    </row>
    <row r="27" spans="1:8">
      <c r="A27" s="39" t="s">
        <v>46</v>
      </c>
      <c r="B27" s="40" t="s">
        <v>47</v>
      </c>
      <c r="C27" s="41" t="s">
        <v>18</v>
      </c>
      <c r="D27" s="42">
        <v>21.75</v>
      </c>
      <c r="E27" s="43">
        <v>3.68</v>
      </c>
      <c r="F27" s="44">
        <v>4.5263999999999998</v>
      </c>
      <c r="G27" s="23">
        <f t="shared" si="0"/>
        <v>98.44919999999999</v>
      </c>
      <c r="H27" s="41" t="s">
        <v>48</v>
      </c>
    </row>
    <row r="28" spans="1:8">
      <c r="A28" s="39" t="s">
        <v>49</v>
      </c>
      <c r="B28" s="45" t="s">
        <v>50</v>
      </c>
      <c r="C28" s="46" t="s">
        <v>18</v>
      </c>
      <c r="D28" s="42">
        <v>12.3</v>
      </c>
      <c r="E28" s="47">
        <v>9.5399999999999991</v>
      </c>
      <c r="F28" s="48">
        <v>11.7342</v>
      </c>
      <c r="G28" s="23">
        <f t="shared" si="0"/>
        <v>144.33065999999999</v>
      </c>
      <c r="H28" s="46" t="s">
        <v>51</v>
      </c>
    </row>
    <row r="29" spans="1:8">
      <c r="A29" s="39" t="s">
        <v>52</v>
      </c>
      <c r="B29" s="45" t="s">
        <v>53</v>
      </c>
      <c r="C29" s="46" t="s">
        <v>18</v>
      </c>
      <c r="D29" s="42">
        <v>3</v>
      </c>
      <c r="E29" s="47">
        <v>2.2599999999999998</v>
      </c>
      <c r="F29" s="48">
        <v>2.7797999999999998</v>
      </c>
      <c r="G29" s="23">
        <f t="shared" si="0"/>
        <v>8.3393999999999995</v>
      </c>
      <c r="H29" s="46" t="s">
        <v>54</v>
      </c>
    </row>
    <row r="30" spans="1:8">
      <c r="A30" s="39" t="s">
        <v>55</v>
      </c>
      <c r="B30" s="40" t="s">
        <v>56</v>
      </c>
      <c r="C30" s="41" t="s">
        <v>18</v>
      </c>
      <c r="D30" s="42">
        <v>12.3</v>
      </c>
      <c r="E30" s="43">
        <v>11.68</v>
      </c>
      <c r="F30" s="44">
        <v>14.366400000000001</v>
      </c>
      <c r="G30" s="23">
        <f t="shared" si="0"/>
        <v>176.70672000000002</v>
      </c>
      <c r="H30" s="41" t="s">
        <v>57</v>
      </c>
    </row>
    <row r="31" spans="1:8">
      <c r="A31" s="39" t="s">
        <v>58</v>
      </c>
      <c r="B31" s="40" t="s">
        <v>59</v>
      </c>
      <c r="C31" s="41" t="s">
        <v>18</v>
      </c>
      <c r="D31" s="42">
        <v>480</v>
      </c>
      <c r="E31" s="43">
        <v>37.19</v>
      </c>
      <c r="F31" s="44">
        <v>45.743699999999997</v>
      </c>
      <c r="G31" s="23">
        <f t="shared" si="0"/>
        <v>21956.975999999999</v>
      </c>
      <c r="H31" s="1" t="s">
        <v>60</v>
      </c>
    </row>
    <row r="32" spans="1:8">
      <c r="A32" s="49" t="s">
        <v>61</v>
      </c>
      <c r="B32" s="50" t="s">
        <v>62</v>
      </c>
      <c r="C32" s="32" t="s">
        <v>25</v>
      </c>
      <c r="D32" s="28">
        <v>360</v>
      </c>
      <c r="E32" s="51">
        <v>10.25</v>
      </c>
      <c r="F32" s="44">
        <v>12.6075</v>
      </c>
      <c r="G32" s="23">
        <f t="shared" si="0"/>
        <v>4538.7</v>
      </c>
      <c r="H32" s="32" t="s">
        <v>63</v>
      </c>
    </row>
    <row r="33" spans="1:9">
      <c r="A33" s="30" t="s">
        <v>64</v>
      </c>
      <c r="B33" s="36" t="s">
        <v>65</v>
      </c>
      <c r="C33" s="52" t="s">
        <v>42</v>
      </c>
      <c r="D33" s="53">
        <v>2.52</v>
      </c>
      <c r="E33" s="51">
        <v>234.25</v>
      </c>
      <c r="F33" s="44">
        <v>288.1275</v>
      </c>
      <c r="G33" s="23">
        <f t="shared" si="0"/>
        <v>726.08130000000006</v>
      </c>
      <c r="H33" s="54" t="s">
        <v>66</v>
      </c>
    </row>
    <row r="34" spans="1:9" ht="28.35" customHeight="1">
      <c r="A34" s="30" t="s">
        <v>67</v>
      </c>
      <c r="B34" s="55" t="s">
        <v>68</v>
      </c>
      <c r="C34" s="52" t="s">
        <v>9</v>
      </c>
      <c r="D34" s="53">
        <v>2</v>
      </c>
      <c r="E34" s="51">
        <v>519.35</v>
      </c>
      <c r="F34" s="44">
        <v>638.80050000000006</v>
      </c>
      <c r="G34" s="23">
        <f t="shared" si="0"/>
        <v>1277.6010000000001</v>
      </c>
      <c r="H34" s="54" t="s">
        <v>6</v>
      </c>
    </row>
    <row r="35" spans="1:9">
      <c r="A35" s="30" t="s">
        <v>69</v>
      </c>
      <c r="B35" s="36" t="s">
        <v>70</v>
      </c>
      <c r="C35" s="52" t="s">
        <v>9</v>
      </c>
      <c r="D35" s="53">
        <v>2</v>
      </c>
      <c r="E35" s="51">
        <v>272.45</v>
      </c>
      <c r="F35" s="44">
        <v>335.11349999999999</v>
      </c>
      <c r="G35" s="23">
        <f t="shared" si="0"/>
        <v>670.22699999999998</v>
      </c>
      <c r="H35" s="32" t="s">
        <v>71</v>
      </c>
    </row>
    <row r="36" spans="1:9" ht="28.15" customHeight="1">
      <c r="A36" s="30" t="s">
        <v>72</v>
      </c>
      <c r="B36" s="50" t="s">
        <v>73</v>
      </c>
      <c r="C36" s="52" t="s">
        <v>74</v>
      </c>
      <c r="D36" s="53">
        <v>120</v>
      </c>
      <c r="E36" s="51">
        <v>4.01</v>
      </c>
      <c r="F36" s="44">
        <v>4.9322999999999997</v>
      </c>
      <c r="G36" s="23">
        <f t="shared" si="0"/>
        <v>591.87599999999998</v>
      </c>
      <c r="H36" s="32" t="s">
        <v>75</v>
      </c>
    </row>
    <row r="37" spans="1:9" ht="15">
      <c r="A37" s="56" t="s">
        <v>76</v>
      </c>
      <c r="B37" s="40" t="s">
        <v>77</v>
      </c>
      <c r="C37" s="41" t="s">
        <v>18</v>
      </c>
      <c r="D37" s="57">
        <v>480</v>
      </c>
      <c r="E37" s="43">
        <v>2.04</v>
      </c>
      <c r="F37" s="44">
        <v>2.5091999999999999</v>
      </c>
      <c r="G37" s="23">
        <f t="shared" si="0"/>
        <v>1204.4159999999999</v>
      </c>
      <c r="H37" s="41" t="s">
        <v>6</v>
      </c>
    </row>
    <row r="38" spans="1:9" ht="15">
      <c r="A38" s="1"/>
      <c r="B38" s="10" t="s">
        <v>20</v>
      </c>
      <c r="C38" s="11"/>
      <c r="D38" s="12"/>
      <c r="E38" s="11"/>
      <c r="F38" s="13"/>
      <c r="G38" s="14">
        <f>SUM(G19:G37)</f>
        <v>44103.637679999985</v>
      </c>
      <c r="H38" s="1"/>
    </row>
    <row r="39" spans="1:9" ht="15">
      <c r="A39" s="56"/>
      <c r="B39" s="40"/>
      <c r="C39" s="41"/>
      <c r="D39" s="58"/>
      <c r="E39" s="41"/>
      <c r="F39" s="54"/>
      <c r="G39" s="54"/>
      <c r="H39" s="41"/>
    </row>
    <row r="40" spans="1:9" ht="15">
      <c r="A40" s="56" t="s">
        <v>78</v>
      </c>
      <c r="B40" s="16" t="s">
        <v>79</v>
      </c>
      <c r="C40" s="41"/>
      <c r="D40" s="58"/>
      <c r="E40" s="41"/>
      <c r="F40" s="54"/>
      <c r="G40" s="54"/>
      <c r="H40" s="41"/>
    </row>
    <row r="41" spans="1:9" ht="18.95" customHeight="1">
      <c r="A41" s="56" t="s">
        <v>80</v>
      </c>
      <c r="B41" s="36" t="s">
        <v>81</v>
      </c>
      <c r="C41" s="37" t="s">
        <v>18</v>
      </c>
      <c r="D41" s="38">
        <v>480</v>
      </c>
      <c r="E41" s="38">
        <v>1.61</v>
      </c>
      <c r="F41" s="33">
        <v>1.9802999999999999</v>
      </c>
      <c r="G41" s="59">
        <f>F41*D41</f>
        <v>950.54399999999998</v>
      </c>
      <c r="H41" s="32" t="s">
        <v>36</v>
      </c>
    </row>
    <row r="42" spans="1:9" ht="18.95" customHeight="1">
      <c r="A42" s="56" t="s">
        <v>82</v>
      </c>
      <c r="B42" s="36" t="s">
        <v>83</v>
      </c>
      <c r="C42" s="37" t="s">
        <v>18</v>
      </c>
      <c r="D42" s="38">
        <v>25</v>
      </c>
      <c r="E42" s="38">
        <v>25.98</v>
      </c>
      <c r="F42" s="33">
        <v>31.955400000000001</v>
      </c>
      <c r="G42" s="59">
        <f>F42*D42</f>
        <v>798.88499999999999</v>
      </c>
      <c r="H42" s="32">
        <v>94232</v>
      </c>
    </row>
    <row r="43" spans="1:9" ht="15">
      <c r="A43" s="56" t="s">
        <v>82</v>
      </c>
      <c r="B43" s="36" t="s">
        <v>84</v>
      </c>
      <c r="C43" s="46" t="s">
        <v>18</v>
      </c>
      <c r="D43" s="57">
        <v>50</v>
      </c>
      <c r="E43" s="47">
        <v>20.89</v>
      </c>
      <c r="F43" s="33">
        <v>25.694700000000001</v>
      </c>
      <c r="G43" s="59">
        <f>F43*D43</f>
        <v>1284.7350000000001</v>
      </c>
      <c r="H43" s="32" t="s">
        <v>85</v>
      </c>
    </row>
    <row r="44" spans="1:9" ht="15">
      <c r="A44" s="56" t="s">
        <v>86</v>
      </c>
      <c r="B44" s="40" t="s">
        <v>87</v>
      </c>
      <c r="C44" s="41" t="s">
        <v>18</v>
      </c>
      <c r="D44" s="57">
        <v>25</v>
      </c>
      <c r="E44" s="43">
        <v>35</v>
      </c>
      <c r="F44" s="33">
        <v>43.05</v>
      </c>
      <c r="G44" s="59">
        <f>F44*D44</f>
        <v>1076.25</v>
      </c>
      <c r="H44" s="41" t="s">
        <v>88</v>
      </c>
    </row>
    <row r="45" spans="1:9" ht="15">
      <c r="A45" s="56" t="s">
        <v>89</v>
      </c>
      <c r="B45" s="36" t="s">
        <v>90</v>
      </c>
      <c r="C45" s="41" t="s">
        <v>18</v>
      </c>
      <c r="D45" s="57">
        <v>50</v>
      </c>
      <c r="E45" s="43">
        <v>18.57</v>
      </c>
      <c r="F45" s="33">
        <v>22.841100000000001</v>
      </c>
      <c r="G45" s="59">
        <f>F45*D45</f>
        <v>1142.0550000000001</v>
      </c>
      <c r="H45" s="32">
        <v>6082</v>
      </c>
    </row>
    <row r="46" spans="1:9" ht="15">
      <c r="A46" s="56" t="s">
        <v>91</v>
      </c>
      <c r="B46" s="40"/>
      <c r="C46" s="41"/>
      <c r="D46" s="58"/>
      <c r="E46" s="41"/>
      <c r="F46" s="34"/>
      <c r="G46" s="54"/>
      <c r="H46" s="41"/>
    </row>
    <row r="47" spans="1:9" ht="15">
      <c r="A47" s="36"/>
      <c r="B47" s="56"/>
      <c r="C47" s="40"/>
      <c r="D47" s="41"/>
      <c r="E47" s="58"/>
      <c r="F47" s="34"/>
      <c r="G47" s="54"/>
      <c r="H47" s="54"/>
      <c r="I47" s="60"/>
    </row>
    <row r="48" spans="1:9" ht="15">
      <c r="A48" s="36"/>
      <c r="B48" s="10" t="s">
        <v>20</v>
      </c>
      <c r="C48" s="11"/>
      <c r="D48" s="12"/>
      <c r="E48" s="11"/>
      <c r="F48" s="34"/>
      <c r="G48" s="14">
        <f>SUM(G41:G47)</f>
        <v>5252.469000000001</v>
      </c>
      <c r="H48" s="1"/>
    </row>
    <row r="49" spans="1:9">
      <c r="A49" s="36"/>
      <c r="B49" s="36"/>
      <c r="C49" s="36"/>
      <c r="D49" s="36"/>
      <c r="E49" s="36"/>
      <c r="F49" s="34"/>
      <c r="G49" s="36"/>
      <c r="H49" s="36"/>
    </row>
    <row r="50" spans="1:9" ht="18.2" customHeight="1">
      <c r="A50" s="61" t="s">
        <v>92</v>
      </c>
      <c r="B50" s="62" t="s">
        <v>93</v>
      </c>
      <c r="C50" s="36"/>
      <c r="D50" s="36"/>
      <c r="E50" s="36"/>
      <c r="F50" s="34"/>
      <c r="G50" s="36"/>
      <c r="H50" s="36"/>
    </row>
    <row r="51" spans="1:9" ht="99.75">
      <c r="A51" s="32" t="s">
        <v>94</v>
      </c>
      <c r="B51" s="63" t="s">
        <v>118</v>
      </c>
      <c r="C51" s="36" t="s">
        <v>9</v>
      </c>
      <c r="D51" s="36">
        <v>1</v>
      </c>
      <c r="E51" s="64">
        <v>69500</v>
      </c>
      <c r="F51" s="34">
        <f>E51*1.23</f>
        <v>85485</v>
      </c>
      <c r="G51" s="65">
        <f>F51*D51</f>
        <v>85485</v>
      </c>
      <c r="H51" s="32" t="s">
        <v>88</v>
      </c>
    </row>
    <row r="52" spans="1:9">
      <c r="A52" s="32"/>
      <c r="B52" s="63"/>
      <c r="C52" s="36"/>
      <c r="D52" s="36"/>
      <c r="E52" s="64"/>
      <c r="F52" s="34"/>
      <c r="G52" s="65"/>
      <c r="H52" s="32"/>
    </row>
    <row r="53" spans="1:9" ht="28.5" customHeight="1">
      <c r="A53" s="36" t="s">
        <v>95</v>
      </c>
      <c r="B53" s="66" t="s">
        <v>96</v>
      </c>
      <c r="C53" s="36" t="s">
        <v>42</v>
      </c>
      <c r="D53" s="36">
        <v>150</v>
      </c>
      <c r="E53" s="36">
        <v>198.19</v>
      </c>
      <c r="F53" s="34">
        <f>E53*1.23</f>
        <v>243.77369999999999</v>
      </c>
      <c r="G53" s="65">
        <f>F53*D53</f>
        <v>36566.055</v>
      </c>
      <c r="H53" s="36" t="s">
        <v>97</v>
      </c>
    </row>
    <row r="54" spans="1:9" ht="28.5" customHeight="1">
      <c r="A54" s="36" t="s">
        <v>98</v>
      </c>
      <c r="B54" s="66" t="s">
        <v>99</v>
      </c>
      <c r="C54" s="36" t="s">
        <v>42</v>
      </c>
      <c r="D54" s="36">
        <v>150</v>
      </c>
      <c r="E54" s="36">
        <v>145.16999999999999</v>
      </c>
      <c r="F54" s="34">
        <f>E54*1.23</f>
        <v>178.55909999999997</v>
      </c>
      <c r="G54" s="65">
        <f>F54*D54</f>
        <v>26783.864999999994</v>
      </c>
      <c r="H54" s="36" t="s">
        <v>100</v>
      </c>
    </row>
    <row r="55" spans="1:9" ht="15">
      <c r="A55" s="36"/>
      <c r="B55" s="10" t="s">
        <v>20</v>
      </c>
      <c r="C55" s="11"/>
      <c r="D55" s="12"/>
      <c r="E55" s="11"/>
      <c r="F55" s="34"/>
      <c r="G55" s="14">
        <f>G51+G53+G54</f>
        <v>148834.91999999998</v>
      </c>
      <c r="H55" s="36"/>
    </row>
    <row r="56" spans="1:9">
      <c r="A56" s="36"/>
      <c r="B56" s="36"/>
      <c r="C56" s="36"/>
      <c r="D56" s="36"/>
      <c r="E56" s="36"/>
      <c r="F56" s="36"/>
      <c r="G56" s="36"/>
      <c r="H56" s="36"/>
    </row>
    <row r="57" spans="1:9">
      <c r="A57" s="36"/>
      <c r="B57" s="36"/>
      <c r="C57" s="36"/>
      <c r="D57" s="36"/>
      <c r="E57" s="36"/>
      <c r="F57" s="36"/>
      <c r="G57" s="36"/>
      <c r="H57" s="36"/>
    </row>
    <row r="58" spans="1:9" ht="15.75">
      <c r="A58" s="36"/>
      <c r="B58" s="67" t="s">
        <v>101</v>
      </c>
      <c r="C58" s="68"/>
      <c r="D58" s="69"/>
      <c r="E58" s="69"/>
      <c r="F58" s="69"/>
      <c r="G58" s="70">
        <f>G55+G48+G38+G16</f>
        <v>199943.79512999998</v>
      </c>
      <c r="H58" s="69"/>
    </row>
    <row r="60" spans="1:9" ht="32.25" customHeight="1">
      <c r="B60" s="126" t="s">
        <v>102</v>
      </c>
      <c r="C60" s="126"/>
      <c r="D60" s="126"/>
      <c r="E60" s="126"/>
      <c r="F60" s="126"/>
      <c r="G60" s="126"/>
      <c r="H60" s="126"/>
      <c r="I60" s="126"/>
    </row>
    <row r="61" spans="1:9">
      <c r="B61" s="71"/>
      <c r="C61" s="72"/>
      <c r="D61" s="73"/>
      <c r="E61" s="74"/>
      <c r="F61" s="74"/>
      <c r="G61" s="74"/>
      <c r="H61" s="74"/>
      <c r="I61" s="72"/>
    </row>
    <row r="62" spans="1:9">
      <c r="B62" s="127" t="s">
        <v>103</v>
      </c>
      <c r="C62" s="127"/>
      <c r="D62" s="127"/>
      <c r="E62" s="127"/>
      <c r="F62" s="127"/>
      <c r="G62" s="127"/>
      <c r="H62" s="127"/>
      <c r="I62" s="127"/>
    </row>
  </sheetData>
  <mergeCells count="11">
    <mergeCell ref="B6:H6"/>
    <mergeCell ref="B1:H1"/>
    <mergeCell ref="B2:H2"/>
    <mergeCell ref="B3:H3"/>
    <mergeCell ref="B4:H4"/>
    <mergeCell ref="B5:H5"/>
    <mergeCell ref="B7:H7"/>
    <mergeCell ref="B8:H8"/>
    <mergeCell ref="B9:H9"/>
    <mergeCell ref="B60:I60"/>
    <mergeCell ref="B62:I62"/>
  </mergeCells>
  <pageMargins left="0" right="0" top="0.39370078740157505" bottom="0.39370078740157505" header="0" footer="0"/>
  <pageSetup paperSize="0" scale="65" fitToWidth="0" fitToHeight="0" pageOrder="overThenDown" orientation="landscape" useFirstPageNumber="1" horizontalDpi="0" verticalDpi="0" copies="0"/>
  <headerFooter>
    <oddHeader>&amp;C&amp;A</oddHeader>
    <oddFooter>&amp;CPágina &amp;P</odd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1"/>
  <sheetViews>
    <sheetView workbookViewId="0"/>
  </sheetViews>
  <sheetFormatPr defaultRowHeight="14.25"/>
  <cols>
    <col min="1" max="1" width="15.25" customWidth="1"/>
    <col min="2" max="2" width="29.875" customWidth="1"/>
    <col min="3" max="5" width="10.625" customWidth="1"/>
    <col min="6" max="6" width="14.5" customWidth="1"/>
    <col min="7" max="8" width="10.625" hidden="1" customWidth="1"/>
    <col min="9" max="11" width="10.625" customWidth="1"/>
    <col min="12" max="12" width="9" customWidth="1"/>
  </cols>
  <sheetData>
    <row r="1" spans="1:11">
      <c r="B1" s="75"/>
      <c r="C1" s="76"/>
      <c r="D1" s="76"/>
      <c r="E1" s="76"/>
      <c r="F1" s="76"/>
      <c r="H1" s="75"/>
    </row>
    <row r="2" spans="1:11" ht="22.5">
      <c r="A2" s="132" t="s">
        <v>104</v>
      </c>
      <c r="B2" s="132"/>
      <c r="C2" s="132"/>
      <c r="D2" s="132"/>
      <c r="E2" s="132"/>
      <c r="F2" s="77"/>
      <c r="G2" s="131"/>
      <c r="H2" s="131"/>
      <c r="I2" s="131"/>
      <c r="J2" s="131"/>
      <c r="K2" s="131"/>
    </row>
    <row r="3" spans="1:11" ht="16.5">
      <c r="A3" s="131"/>
      <c r="B3" s="131"/>
      <c r="C3" s="131"/>
      <c r="D3" s="131"/>
      <c r="E3" s="131"/>
      <c r="F3" s="78"/>
      <c r="G3" s="131"/>
      <c r="H3" s="131"/>
      <c r="I3" s="131"/>
      <c r="J3" s="131"/>
      <c r="K3" s="131"/>
    </row>
    <row r="4" spans="1:11" ht="16.5">
      <c r="B4" s="78"/>
      <c r="C4" s="78"/>
      <c r="D4" s="78"/>
      <c r="E4" s="133"/>
      <c r="F4" s="133"/>
      <c r="H4" s="78"/>
    </row>
    <row r="5" spans="1:11" ht="15.75">
      <c r="A5" s="134" t="s">
        <v>105</v>
      </c>
      <c r="B5" s="134"/>
      <c r="C5" s="134"/>
      <c r="D5" s="134"/>
      <c r="E5" s="134"/>
      <c r="F5" s="133"/>
      <c r="G5" s="131"/>
      <c r="H5" s="131"/>
      <c r="I5" s="131"/>
      <c r="J5" s="131"/>
      <c r="K5" s="131"/>
    </row>
    <row r="6" spans="1:11">
      <c r="B6" s="79"/>
      <c r="C6" s="79"/>
      <c r="D6" s="79"/>
      <c r="E6" s="79"/>
      <c r="F6" s="133"/>
      <c r="H6" s="79"/>
    </row>
    <row r="7" spans="1:11" ht="15.75">
      <c r="A7" s="80" t="s">
        <v>106</v>
      </c>
      <c r="B7" s="80"/>
      <c r="C7" s="81"/>
      <c r="D7" s="81"/>
      <c r="E7" s="81"/>
      <c r="F7" s="133"/>
      <c r="G7" s="80"/>
      <c r="H7" s="80"/>
    </row>
    <row r="8" spans="1:11" ht="15.75">
      <c r="A8" s="80" t="s">
        <v>107</v>
      </c>
      <c r="B8" s="80"/>
      <c r="C8" s="81"/>
      <c r="D8" s="81"/>
      <c r="E8" s="81"/>
      <c r="F8" s="81"/>
      <c r="G8" s="80"/>
      <c r="H8" s="80"/>
    </row>
    <row r="9" spans="1:11" ht="15">
      <c r="B9" s="82"/>
      <c r="C9" s="81"/>
      <c r="D9" s="81"/>
      <c r="E9" s="81"/>
      <c r="F9" s="81"/>
      <c r="H9" s="82"/>
    </row>
    <row r="10" spans="1:11" ht="15">
      <c r="A10" s="83" t="s">
        <v>108</v>
      </c>
      <c r="B10" s="83" t="s">
        <v>109</v>
      </c>
      <c r="C10" s="84">
        <v>0</v>
      </c>
      <c r="D10" s="84">
        <v>30</v>
      </c>
      <c r="E10" s="84">
        <v>60</v>
      </c>
      <c r="F10" s="85" t="s">
        <v>110</v>
      </c>
      <c r="G10" s="83"/>
      <c r="H10" s="83"/>
    </row>
    <row r="11" spans="1:11" ht="15">
      <c r="A11" s="86">
        <v>1</v>
      </c>
      <c r="B11" s="87" t="s">
        <v>111</v>
      </c>
      <c r="C11" s="88">
        <v>100</v>
      </c>
      <c r="D11" s="88"/>
      <c r="E11" s="88"/>
      <c r="F11" s="89">
        <v>1752.77</v>
      </c>
      <c r="G11" s="86"/>
      <c r="H11" s="87"/>
    </row>
    <row r="12" spans="1:11" ht="9.9499999999999993" customHeight="1">
      <c r="A12" s="90"/>
      <c r="B12" s="91"/>
      <c r="C12" s="92"/>
      <c r="D12" s="93"/>
      <c r="E12" s="93"/>
      <c r="F12" s="94"/>
      <c r="G12" s="90"/>
      <c r="H12" s="91"/>
    </row>
    <row r="13" spans="1:11" ht="15">
      <c r="A13" s="86">
        <v>2</v>
      </c>
      <c r="B13" s="87" t="s">
        <v>112</v>
      </c>
      <c r="C13" s="88">
        <v>50</v>
      </c>
      <c r="D13" s="88">
        <v>50</v>
      </c>
      <c r="E13" s="88"/>
      <c r="F13" s="89">
        <v>44103.64</v>
      </c>
      <c r="G13" s="86"/>
      <c r="H13" s="87"/>
    </row>
    <row r="14" spans="1:11" ht="8.25" customHeight="1">
      <c r="A14" s="90"/>
      <c r="B14" s="95"/>
      <c r="C14" s="92"/>
      <c r="D14" s="92"/>
      <c r="E14" s="93"/>
      <c r="F14" s="94"/>
      <c r="G14" s="90"/>
      <c r="H14" s="95"/>
    </row>
    <row r="15" spans="1:11" ht="15">
      <c r="A15" s="86">
        <v>3</v>
      </c>
      <c r="B15" s="96" t="s">
        <v>113</v>
      </c>
      <c r="C15" s="88"/>
      <c r="D15" s="88">
        <v>50</v>
      </c>
      <c r="E15" s="88">
        <v>50</v>
      </c>
      <c r="F15" s="89">
        <v>5252.47</v>
      </c>
      <c r="G15" s="86"/>
      <c r="H15" s="96"/>
    </row>
    <row r="16" spans="1:11" ht="8.25" customHeight="1">
      <c r="A16" s="90"/>
      <c r="B16" s="97"/>
      <c r="C16" s="98"/>
      <c r="D16" s="92"/>
      <c r="E16" s="92"/>
      <c r="F16" s="94"/>
      <c r="G16" s="90"/>
      <c r="H16" s="97"/>
    </row>
    <row r="17" spans="1:11" ht="15">
      <c r="A17" s="86">
        <v>4</v>
      </c>
      <c r="B17" s="96" t="s">
        <v>114</v>
      </c>
      <c r="C17" s="88"/>
      <c r="D17" s="88">
        <v>50</v>
      </c>
      <c r="E17" s="88">
        <v>50</v>
      </c>
      <c r="F17" s="89">
        <v>148834.92000000001</v>
      </c>
      <c r="G17" s="86"/>
      <c r="H17" s="96"/>
    </row>
    <row r="18" spans="1:11" ht="9" customHeight="1">
      <c r="A18" s="90"/>
      <c r="B18" s="91"/>
      <c r="C18" s="93"/>
      <c r="D18" s="92"/>
      <c r="E18" s="92"/>
      <c r="F18" s="94"/>
      <c r="G18" s="90"/>
      <c r="H18" s="91"/>
    </row>
    <row r="19" spans="1:11" ht="15">
      <c r="A19" s="86"/>
      <c r="B19" s="96"/>
      <c r="C19" s="88"/>
      <c r="D19" s="88"/>
      <c r="E19" s="88"/>
      <c r="F19" s="88"/>
      <c r="G19" s="86"/>
      <c r="H19" s="96"/>
    </row>
    <row r="20" spans="1:11" ht="9" customHeight="1">
      <c r="A20" s="90"/>
      <c r="B20" s="91"/>
      <c r="C20" s="98"/>
      <c r="D20" s="98"/>
      <c r="E20" s="99"/>
      <c r="F20" s="98"/>
      <c r="G20" s="90"/>
      <c r="H20" s="91"/>
    </row>
    <row r="21" spans="1:11" ht="15">
      <c r="A21" s="100"/>
      <c r="B21" s="101"/>
      <c r="C21" s="102"/>
      <c r="D21" s="102"/>
      <c r="E21" s="102"/>
      <c r="F21" s="88"/>
      <c r="G21" s="86"/>
      <c r="H21" s="87"/>
    </row>
    <row r="22" spans="1:11" ht="9.9499999999999993" customHeight="1">
      <c r="A22" s="103"/>
      <c r="B22" s="104"/>
      <c r="C22" s="105"/>
      <c r="D22" s="105"/>
      <c r="E22" s="105"/>
      <c r="F22" s="98"/>
      <c r="G22" s="90"/>
      <c r="H22" s="91"/>
    </row>
    <row r="23" spans="1:11" ht="15">
      <c r="A23" s="106"/>
      <c r="B23" s="107"/>
      <c r="C23" s="108"/>
      <c r="D23" s="108"/>
      <c r="E23" s="108"/>
      <c r="F23" s="109"/>
      <c r="G23" s="86"/>
      <c r="H23" s="110"/>
    </row>
    <row r="24" spans="1:11" ht="9" customHeight="1">
      <c r="A24" s="111"/>
      <c r="B24" s="112"/>
      <c r="C24" s="113"/>
      <c r="D24" s="113"/>
      <c r="E24" s="113"/>
      <c r="F24" s="109"/>
      <c r="G24" s="90"/>
      <c r="H24" s="91"/>
    </row>
    <row r="25" spans="1:11" ht="15">
      <c r="A25" s="83"/>
      <c r="B25" s="83" t="s">
        <v>115</v>
      </c>
      <c r="C25" s="114">
        <f>C26*F25/F26</f>
        <v>11.905640484976278</v>
      </c>
      <c r="D25" s="114">
        <f>D26*F25/F26</f>
        <v>49.561684333297663</v>
      </c>
      <c r="E25" s="114">
        <f>E26*F25/F26</f>
        <v>38.532675181726063</v>
      </c>
      <c r="F25" s="114">
        <v>100</v>
      </c>
      <c r="G25" s="83"/>
      <c r="H25" s="83"/>
      <c r="I25" s="115"/>
    </row>
    <row r="26" spans="1:11" ht="15">
      <c r="A26" s="36"/>
      <c r="B26" s="83" t="s">
        <v>116</v>
      </c>
      <c r="C26" s="116">
        <f>F13/2+F11</f>
        <v>23804.59</v>
      </c>
      <c r="D26" s="116">
        <f>F13/2+F15/2+F17/2</f>
        <v>99095.515000000014</v>
      </c>
      <c r="E26" s="116">
        <f>F15/2+F17/2</f>
        <v>77043.695000000007</v>
      </c>
      <c r="F26" s="116">
        <f>F11+F13+F15+F17</f>
        <v>199943.80000000002</v>
      </c>
      <c r="G26" s="36"/>
      <c r="H26" s="83"/>
      <c r="I26" s="117"/>
    </row>
    <row r="27" spans="1:11">
      <c r="A27" s="36"/>
      <c r="B27" s="118"/>
      <c r="C27" s="119"/>
      <c r="D27" s="119"/>
      <c r="E27" s="120"/>
      <c r="F27" s="120"/>
      <c r="G27" s="36"/>
      <c r="H27" s="121"/>
    </row>
    <row r="28" spans="1:11">
      <c r="A28" s="122"/>
      <c r="B28" s="130" t="s">
        <v>117</v>
      </c>
      <c r="C28" s="130"/>
      <c r="D28" s="130"/>
      <c r="E28" s="130"/>
      <c r="F28" s="97"/>
      <c r="G28" s="123"/>
      <c r="H28" s="131"/>
      <c r="I28" s="131"/>
      <c r="J28" s="131"/>
      <c r="K28" s="131"/>
    </row>
    <row r="29" spans="1:11">
      <c r="B29" s="75"/>
      <c r="C29" s="76"/>
      <c r="D29" s="76"/>
      <c r="E29" s="76"/>
      <c r="F29" s="76"/>
      <c r="H29" s="75"/>
    </row>
    <row r="30" spans="1:11" ht="22.5">
      <c r="A30" s="131"/>
      <c r="B30" s="131"/>
      <c r="C30" s="131"/>
      <c r="D30" s="131"/>
      <c r="E30" s="131"/>
      <c r="F30" s="77"/>
      <c r="G30" s="131"/>
      <c r="H30" s="131"/>
      <c r="I30" s="131"/>
      <c r="J30" s="131"/>
      <c r="K30" s="131"/>
    </row>
    <row r="31" spans="1:11" ht="16.5">
      <c r="A31" s="131"/>
      <c r="B31" s="131"/>
      <c r="C31" s="131"/>
      <c r="D31" s="131"/>
      <c r="E31" s="131"/>
      <c r="F31" s="78"/>
      <c r="G31" s="131"/>
      <c r="H31" s="131"/>
      <c r="I31" s="131"/>
      <c r="J31" s="131"/>
      <c r="K31" s="131"/>
    </row>
  </sheetData>
  <mergeCells count="14">
    <mergeCell ref="A5:E5"/>
    <mergeCell ref="F5:F7"/>
    <mergeCell ref="G5:K5"/>
    <mergeCell ref="A2:E2"/>
    <mergeCell ref="G2:K2"/>
    <mergeCell ref="A3:E3"/>
    <mergeCell ref="G3:K3"/>
    <mergeCell ref="E4:F4"/>
    <mergeCell ref="B28:E28"/>
    <mergeCell ref="H28:K28"/>
    <mergeCell ref="A30:E30"/>
    <mergeCell ref="G30:K30"/>
    <mergeCell ref="A31:E31"/>
    <mergeCell ref="G31:K31"/>
  </mergeCells>
  <pageMargins left="0" right="0" top="0.39370078740157505" bottom="0.39370078740157505" header="0" footer="0"/>
  <pageSetup paperSize="0" scale="120" fitToWidth="0" fitToHeight="0" pageOrder="overThenDown" orientation="landscape" useFirstPageNumber="1" horizontalDpi="0" verticalDpi="0" copies="0"/>
  <headerFooter>
    <oddFooter>&amp;CPágina &amp;P</oddFooter>
  </headerFooter>
  <drawing r:id="rId1"/>
</worksheet>
</file>

<file path=docProps/app.xml><?xml version="1.0" encoding="utf-8"?>
<Properties xmlns="http://schemas.openxmlformats.org/officeDocument/2006/extended-properties" xmlns:vt="http://schemas.openxmlformats.org/officeDocument/2006/docPropsVTypes">
  <TotalTime>202</TotalTime>
  <Application>Microsoft Excel</Application>
  <DocSecurity>0</DocSecurity>
  <ScaleCrop>false</ScaleCrop>
  <HeadingPairs>
    <vt:vector size="2" baseType="variant">
      <vt:variant>
        <vt:lpstr>Planilhas</vt:lpstr>
      </vt:variant>
      <vt:variant>
        <vt:i4>2</vt:i4>
      </vt:variant>
    </vt:vector>
  </HeadingPairs>
  <TitlesOfParts>
    <vt:vector size="2" baseType="lpstr">
      <vt:lpstr>REFORMA_QUADRA_E_PISCINA_GRANDE</vt:lpstr>
      <vt:lpstr>cronograma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Murilo Paiola</dc:creator>
  <cp:lastModifiedBy>Engenharia</cp:lastModifiedBy>
  <cp:revision>23</cp:revision>
  <cp:lastPrinted>2020-03-09T17:29:43Z</cp:lastPrinted>
  <dcterms:created xsi:type="dcterms:W3CDTF">2019-09-20T10:18:21Z</dcterms:created>
  <dcterms:modified xsi:type="dcterms:W3CDTF">2020-05-11T19:14:50Z</dcterms:modified>
</cp:coreProperties>
</file>